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3620" windowHeight="11310"/>
  </bookViews>
  <sheets>
    <sheet name="Sheet1" sheetId="1" r:id="rId1"/>
    <sheet name="Sheet2" sheetId="2" r:id="rId2"/>
  </sheets>
  <definedNames>
    <definedName name="_xlnm.Print_Area" localSheetId="0">Sheet1!$A$1:$U$751</definedName>
    <definedName name="_xlnm.Print_Titles" localSheetId="0">Sheet1!$1:$1</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V750" i="1"/>
  <c r="V751" s="1"/>
  <c r="V747"/>
  <c r="V746"/>
  <c r="V742"/>
  <c r="V741"/>
  <c r="V736"/>
  <c r="V735"/>
  <c r="V731"/>
  <c r="V732" s="1"/>
  <c r="V727"/>
  <c r="V726"/>
  <c r="V723"/>
  <c r="V722"/>
  <c r="V718"/>
  <c r="V717"/>
  <c r="V712"/>
  <c r="V713" s="1"/>
  <c r="V709"/>
  <c r="V708"/>
  <c r="V704"/>
  <c r="V703"/>
  <c r="V700"/>
  <c r="V699"/>
  <c r="V695"/>
  <c r="V696" s="1"/>
  <c r="V687"/>
  <c r="V686"/>
  <c r="V682"/>
  <c r="V681"/>
  <c r="V668"/>
  <c r="V667"/>
  <c r="V662"/>
  <c r="V663" s="1"/>
  <c r="V659"/>
  <c r="V658"/>
  <c r="V654"/>
  <c r="V653"/>
  <c r="V650"/>
  <c r="V649"/>
  <c r="V644"/>
  <c r="V645" s="1"/>
  <c r="V641"/>
  <c r="V640"/>
  <c r="V636"/>
  <c r="V635"/>
  <c r="V631"/>
  <c r="V630"/>
  <c r="V629"/>
  <c r="V627"/>
  <c r="V626"/>
  <c r="V625"/>
  <c r="V614"/>
  <c r="V613"/>
  <c r="V610"/>
  <c r="V609"/>
  <c r="V586"/>
  <c r="V587" s="1"/>
  <c r="V583"/>
  <c r="V582"/>
  <c r="V578"/>
  <c r="V577"/>
  <c r="V574"/>
  <c r="V573"/>
  <c r="V569"/>
  <c r="V570" s="1"/>
  <c r="V566"/>
  <c r="V565"/>
  <c r="V562"/>
  <c r="V561"/>
  <c r="V558"/>
  <c r="V557"/>
  <c r="V553"/>
  <c r="V554" s="1"/>
  <c r="V550"/>
  <c r="V549"/>
  <c r="V545"/>
  <c r="V544"/>
  <c r="V541"/>
  <c r="V540"/>
  <c r="V536"/>
  <c r="V537" s="1"/>
  <c r="V533"/>
  <c r="V532"/>
  <c r="V524"/>
  <c r="V523"/>
  <c r="V515"/>
  <c r="V514"/>
  <c r="V509"/>
  <c r="V510" s="1"/>
  <c r="V506"/>
  <c r="V505"/>
  <c r="V501"/>
  <c r="V500"/>
  <c r="V497"/>
  <c r="V496"/>
  <c r="V492"/>
  <c r="V493" s="1"/>
  <c r="V489"/>
  <c r="V488"/>
  <c r="V484"/>
  <c r="V483"/>
  <c r="V480"/>
  <c r="V479"/>
  <c r="V469"/>
  <c r="V470" s="1"/>
  <c r="V466"/>
  <c r="V465"/>
  <c r="V461"/>
  <c r="V460"/>
  <c r="V457"/>
  <c r="V456"/>
  <c r="V437"/>
  <c r="V438" s="1"/>
  <c r="V434"/>
  <c r="V433"/>
  <c r="V430"/>
  <c r="V429"/>
  <c r="V426"/>
  <c r="V425"/>
  <c r="V412"/>
  <c r="V413" s="1"/>
  <c r="V409"/>
  <c r="V408"/>
  <c r="V405"/>
  <c r="V404"/>
  <c r="V403"/>
  <c r="V400"/>
  <c r="V399"/>
  <c r="V401" s="1"/>
  <c r="V397"/>
  <c r="V396"/>
  <c r="V393"/>
  <c r="V392"/>
  <c r="V389"/>
  <c r="V388"/>
  <c r="V384"/>
  <c r="V385" s="1"/>
  <c r="V381"/>
  <c r="V380"/>
  <c r="V344"/>
  <c r="V343"/>
  <c r="V340"/>
  <c r="V339"/>
  <c r="V334"/>
  <c r="V335" s="1"/>
  <c r="V331"/>
  <c r="V330"/>
  <c r="V322"/>
  <c r="V321"/>
  <c r="V316"/>
  <c r="V313"/>
  <c r="V312"/>
  <c r="V295"/>
  <c r="V294"/>
  <c r="V289"/>
  <c r="V290" s="1"/>
  <c r="V285"/>
  <c r="V284"/>
  <c r="V281"/>
  <c r="V280"/>
  <c r="V276"/>
  <c r="V275"/>
  <c r="V271"/>
  <c r="V272" s="1"/>
  <c r="V267"/>
  <c r="V266"/>
  <c r="V263"/>
  <c r="V262"/>
  <c r="V259"/>
  <c r="V258"/>
  <c r="V254"/>
  <c r="V255" s="1"/>
  <c r="V250"/>
  <c r="V249"/>
  <c r="V246"/>
  <c r="V245"/>
  <c r="V241"/>
  <c r="V240"/>
  <c r="V236"/>
  <c r="V237" s="1"/>
  <c r="V232"/>
  <c r="V231"/>
  <c r="V228"/>
  <c r="V227"/>
  <c r="V223"/>
  <c r="V222"/>
  <c r="V219"/>
  <c r="V215"/>
  <c r="V214"/>
  <c r="V210"/>
  <c r="V209"/>
  <c r="V205"/>
  <c r="V206" s="1"/>
  <c r="V202"/>
  <c r="V201"/>
  <c r="V198"/>
  <c r="V197"/>
  <c r="V193"/>
  <c r="V192"/>
  <c r="V188"/>
  <c r="V189" s="1"/>
  <c r="V185"/>
  <c r="V184"/>
  <c r="V181"/>
  <c r="V180"/>
  <c r="V177"/>
  <c r="V176"/>
  <c r="V171"/>
  <c r="V172" s="1"/>
  <c r="V168"/>
  <c r="V167"/>
  <c r="V164"/>
  <c r="V163"/>
  <c r="V160"/>
  <c r="V159"/>
  <c r="V154"/>
  <c r="V155" s="1"/>
  <c r="V151"/>
  <c r="V150"/>
  <c r="V146"/>
  <c r="V145"/>
  <c r="V141"/>
  <c r="V140"/>
  <c r="V135"/>
  <c r="V136" s="1"/>
  <c r="V131"/>
  <c r="V130"/>
  <c r="V127"/>
  <c r="V126"/>
  <c r="V123"/>
  <c r="V122"/>
  <c r="V118"/>
  <c r="V119" s="1"/>
  <c r="V110"/>
  <c r="V109"/>
  <c r="V106"/>
  <c r="V105"/>
  <c r="V102"/>
  <c r="V101"/>
  <c r="V97"/>
  <c r="V98" s="1"/>
  <c r="V93"/>
  <c r="V92"/>
  <c r="V89"/>
  <c r="V88"/>
  <c r="V85"/>
  <c r="V84"/>
  <c r="V80"/>
  <c r="V81" s="1"/>
  <c r="V76"/>
  <c r="V75"/>
  <c r="V72"/>
  <c r="V71"/>
  <c r="V63"/>
  <c r="V62"/>
  <c r="V57"/>
  <c r="V58" s="1"/>
  <c r="V54"/>
  <c r="V53"/>
  <c r="V50"/>
  <c r="V49"/>
  <c r="V45"/>
  <c r="V44"/>
  <c r="U741" l="1"/>
  <c r="U425"/>
  <c r="U140"/>
  <c r="U80"/>
  <c r="U71"/>
  <c r="U62"/>
  <c r="U339" l="1"/>
  <c r="U557" l="1"/>
  <c r="U558" s="1"/>
  <c r="U750"/>
  <c r="U751" s="1"/>
  <c r="U746"/>
  <c r="U747" s="1"/>
  <c r="U742"/>
  <c r="U735"/>
  <c r="U736" s="1"/>
  <c r="U732"/>
  <c r="U731"/>
  <c r="U726"/>
  <c r="U727" s="1"/>
  <c r="U723"/>
  <c r="U722"/>
  <c r="U717"/>
  <c r="U718" s="1"/>
  <c r="U713"/>
  <c r="U712"/>
  <c r="U708"/>
  <c r="U709" s="1"/>
  <c r="U703"/>
  <c r="U704" s="1"/>
  <c r="U699"/>
  <c r="U700" s="1"/>
  <c r="U695"/>
  <c r="U696" s="1"/>
  <c r="U686"/>
  <c r="U687" s="1"/>
  <c r="U681"/>
  <c r="U682" s="1"/>
  <c r="U667"/>
  <c r="U668" s="1"/>
  <c r="U662"/>
  <c r="U663" s="1"/>
  <c r="U658"/>
  <c r="U659" s="1"/>
  <c r="U654"/>
  <c r="U653"/>
  <c r="U649"/>
  <c r="U650" s="1"/>
  <c r="U645"/>
  <c r="U644"/>
  <c r="U640"/>
  <c r="U641" s="1"/>
  <c r="U636"/>
  <c r="U635"/>
  <c r="U629"/>
  <c r="U625"/>
  <c r="U613"/>
  <c r="U614" s="1"/>
  <c r="U609"/>
  <c r="U610" s="1"/>
  <c r="U586"/>
  <c r="U587" s="1"/>
  <c r="U582"/>
  <c r="U583" s="1"/>
  <c r="U577"/>
  <c r="U578" s="1"/>
  <c r="U573"/>
  <c r="U574" s="1"/>
  <c r="U569"/>
  <c r="U570" s="1"/>
  <c r="U565"/>
  <c r="U566" s="1"/>
  <c r="U562"/>
  <c r="U561"/>
  <c r="U553"/>
  <c r="U554" s="1"/>
  <c r="U549"/>
  <c r="U550" s="1"/>
  <c r="U544"/>
  <c r="U545" s="1"/>
  <c r="U540"/>
  <c r="U541" s="1"/>
  <c r="U537"/>
  <c r="U536"/>
  <c r="U532"/>
  <c r="U533" s="1"/>
  <c r="U524"/>
  <c r="U523"/>
  <c r="U514"/>
  <c r="U515" s="1"/>
  <c r="U510"/>
  <c r="U509"/>
  <c r="U505"/>
  <c r="U506" s="1"/>
  <c r="U500"/>
  <c r="U501" s="1"/>
  <c r="U496"/>
  <c r="U497" s="1"/>
  <c r="U493"/>
  <c r="U492"/>
  <c r="U488"/>
  <c r="U489" s="1"/>
  <c r="U483"/>
  <c r="U484" s="1"/>
  <c r="U479"/>
  <c r="U480" s="1"/>
  <c r="U469"/>
  <c r="U470" s="1"/>
  <c r="U465"/>
  <c r="U466" s="1"/>
  <c r="U460"/>
  <c r="U461" s="1"/>
  <c r="U456"/>
  <c r="U457" s="1"/>
  <c r="U438"/>
  <c r="U437"/>
  <c r="U433"/>
  <c r="U434" s="1"/>
  <c r="U430"/>
  <c r="U429"/>
  <c r="U426"/>
  <c r="U413"/>
  <c r="U412"/>
  <c r="U408"/>
  <c r="U409" s="1"/>
  <c r="U403"/>
  <c r="U399"/>
  <c r="U396"/>
  <c r="U397" s="1"/>
  <c r="U393"/>
  <c r="U392"/>
  <c r="U388"/>
  <c r="U389" s="1"/>
  <c r="U385"/>
  <c r="U384"/>
  <c r="U380"/>
  <c r="U381" s="1"/>
  <c r="U344"/>
  <c r="U343"/>
  <c r="U340"/>
  <c r="U335"/>
  <c r="U334"/>
  <c r="U331"/>
  <c r="U330"/>
  <c r="U321"/>
  <c r="U322" s="1"/>
  <c r="U316"/>
  <c r="U312"/>
  <c r="U313" s="1"/>
  <c r="U295"/>
  <c r="U294"/>
  <c r="U289"/>
  <c r="U290" s="1"/>
  <c r="U285"/>
  <c r="U284"/>
  <c r="U280"/>
  <c r="U281" s="1"/>
  <c r="U275"/>
  <c r="U276" s="1"/>
  <c r="U271"/>
  <c r="U272" s="1"/>
  <c r="U266"/>
  <c r="U267" s="1"/>
  <c r="U262"/>
  <c r="U263" s="1"/>
  <c r="U258"/>
  <c r="U259" s="1"/>
  <c r="U254"/>
  <c r="U255" s="1"/>
  <c r="U250"/>
  <c r="U249"/>
  <c r="U245"/>
  <c r="U246" s="1"/>
  <c r="U241"/>
  <c r="U240"/>
  <c r="U236"/>
  <c r="U237" s="1"/>
  <c r="U232"/>
  <c r="U231"/>
  <c r="U227"/>
  <c r="U228" s="1"/>
  <c r="U223"/>
  <c r="U222"/>
  <c r="U219"/>
  <c r="U215"/>
  <c r="U214"/>
  <c r="U210"/>
  <c r="U209"/>
  <c r="U206"/>
  <c r="U205"/>
  <c r="U201"/>
  <c r="U202" s="1"/>
  <c r="U198"/>
  <c r="U197"/>
  <c r="U193"/>
  <c r="U192"/>
  <c r="U189"/>
  <c r="U188"/>
  <c r="U184"/>
  <c r="U185" s="1"/>
  <c r="U181"/>
  <c r="U180"/>
  <c r="U177"/>
  <c r="U176"/>
  <c r="U172"/>
  <c r="U171"/>
  <c r="U167"/>
  <c r="U168" s="1"/>
  <c r="U164"/>
  <c r="U163"/>
  <c r="U160"/>
  <c r="U159"/>
  <c r="U155"/>
  <c r="U154"/>
  <c r="U150"/>
  <c r="U151" s="1"/>
  <c r="U146"/>
  <c r="U145"/>
  <c r="U141"/>
  <c r="U136"/>
  <c r="U135"/>
  <c r="U130"/>
  <c r="U131" s="1"/>
  <c r="U127"/>
  <c r="U126"/>
  <c r="U123"/>
  <c r="U122"/>
  <c r="U119"/>
  <c r="U118"/>
  <c r="U109"/>
  <c r="U110" s="1"/>
  <c r="U106"/>
  <c r="U105"/>
  <c r="U102"/>
  <c r="U101"/>
  <c r="U98"/>
  <c r="U97"/>
  <c r="U92"/>
  <c r="U93" s="1"/>
  <c r="U89"/>
  <c r="U88"/>
  <c r="U85"/>
  <c r="U84"/>
  <c r="U81"/>
  <c r="U76"/>
  <c r="U75"/>
  <c r="U72"/>
  <c r="U63"/>
  <c r="U57"/>
  <c r="U58" s="1"/>
  <c r="U54"/>
  <c r="U53"/>
  <c r="U49"/>
  <c r="U50" s="1"/>
  <c r="U45"/>
  <c r="U44"/>
  <c r="G751" l="1"/>
  <c r="E751"/>
  <c r="D751"/>
  <c r="C751"/>
  <c r="B751"/>
  <c r="T750"/>
  <c r="T751" s="1"/>
  <c r="S750"/>
  <c r="S751" s="1"/>
  <c r="R750"/>
  <c r="R751" s="1"/>
  <c r="Q750"/>
  <c r="Q751" s="1"/>
  <c r="P750"/>
  <c r="P751" s="1"/>
  <c r="O750"/>
  <c r="O751" s="1"/>
  <c r="N750"/>
  <c r="N751" s="1"/>
  <c r="M750"/>
  <c r="M751" s="1"/>
  <c r="L750"/>
  <c r="L751" s="1"/>
  <c r="K750"/>
  <c r="K751" s="1"/>
  <c r="J750"/>
  <c r="J751" s="1"/>
  <c r="I750"/>
  <c r="I751" s="1"/>
  <c r="H750"/>
  <c r="H751" s="1"/>
  <c r="G750"/>
  <c r="F750"/>
  <c r="F751" s="1"/>
  <c r="S747"/>
  <c r="E747"/>
  <c r="D747"/>
  <c r="C747"/>
  <c r="B747"/>
  <c r="T746"/>
  <c r="T747" s="1"/>
  <c r="S746"/>
  <c r="R746"/>
  <c r="R747" s="1"/>
  <c r="Q746"/>
  <c r="Q747" s="1"/>
  <c r="P746"/>
  <c r="P747" s="1"/>
  <c r="O746"/>
  <c r="O747" s="1"/>
  <c r="N746"/>
  <c r="N747" s="1"/>
  <c r="M746"/>
  <c r="M747" s="1"/>
  <c r="L746"/>
  <c r="L747" s="1"/>
  <c r="K746"/>
  <c r="K747" s="1"/>
  <c r="J746"/>
  <c r="J747" s="1"/>
  <c r="I746"/>
  <c r="I747" s="1"/>
  <c r="H746"/>
  <c r="H747" s="1"/>
  <c r="G746"/>
  <c r="G747" s="1"/>
  <c r="F746"/>
  <c r="F747" s="1"/>
  <c r="T742"/>
  <c r="S742"/>
  <c r="E742"/>
  <c r="D742"/>
  <c r="C742"/>
  <c r="B742"/>
  <c r="R741"/>
  <c r="R742" s="1"/>
  <c r="Q741"/>
  <c r="Q742" s="1"/>
  <c r="P741"/>
  <c r="P742" s="1"/>
  <c r="O741"/>
  <c r="O742" s="1"/>
  <c r="N741"/>
  <c r="N742" s="1"/>
  <c r="M741"/>
  <c r="M742" s="1"/>
  <c r="L741"/>
  <c r="L742" s="1"/>
  <c r="K741"/>
  <c r="K742" s="1"/>
  <c r="J741"/>
  <c r="J742" s="1"/>
  <c r="I741"/>
  <c r="I742" s="1"/>
  <c r="H741"/>
  <c r="H742" s="1"/>
  <c r="G741"/>
  <c r="G742" s="1"/>
  <c r="F741"/>
  <c r="F742" s="1"/>
  <c r="E736"/>
  <c r="D736"/>
  <c r="C736"/>
  <c r="B736"/>
  <c r="T735"/>
  <c r="T736" s="1"/>
  <c r="S735"/>
  <c r="S736" s="1"/>
  <c r="R735"/>
  <c r="R736" s="1"/>
  <c r="Q735"/>
  <c r="Q736" s="1"/>
  <c r="P735"/>
  <c r="P736" s="1"/>
  <c r="O735"/>
  <c r="O736" s="1"/>
  <c r="N735"/>
  <c r="N736" s="1"/>
  <c r="M735"/>
  <c r="M736" s="1"/>
  <c r="L735"/>
  <c r="L736" s="1"/>
  <c r="K735"/>
  <c r="K736" s="1"/>
  <c r="J735"/>
  <c r="J736" s="1"/>
  <c r="I735"/>
  <c r="I736" s="1"/>
  <c r="H735"/>
  <c r="H736" s="1"/>
  <c r="G735"/>
  <c r="G736" s="1"/>
  <c r="F735"/>
  <c r="F736" s="1"/>
  <c r="L732"/>
  <c r="E732"/>
  <c r="D732"/>
  <c r="C732"/>
  <c r="B732"/>
  <c r="T731"/>
  <c r="T732" s="1"/>
  <c r="S731"/>
  <c r="S732" s="1"/>
  <c r="R731"/>
  <c r="R732" s="1"/>
  <c r="Q731"/>
  <c r="Q732" s="1"/>
  <c r="P731"/>
  <c r="P732" s="1"/>
  <c r="O731"/>
  <c r="O732" s="1"/>
  <c r="N731"/>
  <c r="N732" s="1"/>
  <c r="M731"/>
  <c r="M732" s="1"/>
  <c r="L731"/>
  <c r="K731"/>
  <c r="K732" s="1"/>
  <c r="J731"/>
  <c r="J732" s="1"/>
  <c r="I731"/>
  <c r="I732" s="1"/>
  <c r="H731"/>
  <c r="H732" s="1"/>
  <c r="G731"/>
  <c r="G732" s="1"/>
  <c r="F731"/>
  <c r="F732" s="1"/>
  <c r="N727"/>
  <c r="F727"/>
  <c r="E727"/>
  <c r="D727"/>
  <c r="C727"/>
  <c r="B727"/>
  <c r="T726"/>
  <c r="T727" s="1"/>
  <c r="S726"/>
  <c r="S727" s="1"/>
  <c r="R726"/>
  <c r="R727" s="1"/>
  <c r="Q726"/>
  <c r="Q727" s="1"/>
  <c r="P726"/>
  <c r="P727" s="1"/>
  <c r="O726"/>
  <c r="O727" s="1"/>
  <c r="N726"/>
  <c r="M726"/>
  <c r="M727" s="1"/>
  <c r="L726"/>
  <c r="L727" s="1"/>
  <c r="K726"/>
  <c r="K727" s="1"/>
  <c r="J726"/>
  <c r="J727" s="1"/>
  <c r="I726"/>
  <c r="I727" s="1"/>
  <c r="H726"/>
  <c r="H727" s="1"/>
  <c r="G726"/>
  <c r="G727" s="1"/>
  <c r="F726"/>
  <c r="O723"/>
  <c r="L723"/>
  <c r="E723"/>
  <c r="D723"/>
  <c r="C723"/>
  <c r="B723"/>
  <c r="T722"/>
  <c r="T723" s="1"/>
  <c r="S722"/>
  <c r="S723" s="1"/>
  <c r="R722"/>
  <c r="R723" s="1"/>
  <c r="Q722"/>
  <c r="Q723" s="1"/>
  <c r="P722"/>
  <c r="P723" s="1"/>
  <c r="O722"/>
  <c r="N722"/>
  <c r="N723" s="1"/>
  <c r="M722"/>
  <c r="M723" s="1"/>
  <c r="L722"/>
  <c r="K722"/>
  <c r="K723" s="1"/>
  <c r="J722"/>
  <c r="J723" s="1"/>
  <c r="I722"/>
  <c r="I723" s="1"/>
  <c r="H722"/>
  <c r="H723" s="1"/>
  <c r="G722"/>
  <c r="G723" s="1"/>
  <c r="F722"/>
  <c r="F723" s="1"/>
  <c r="N718"/>
  <c r="E718"/>
  <c r="D718"/>
  <c r="C718"/>
  <c r="B718"/>
  <c r="T717"/>
  <c r="T718" s="1"/>
  <c r="S717"/>
  <c r="S718" s="1"/>
  <c r="R717"/>
  <c r="R718" s="1"/>
  <c r="Q717"/>
  <c r="Q718" s="1"/>
  <c r="P717"/>
  <c r="P718" s="1"/>
  <c r="O717"/>
  <c r="O718" s="1"/>
  <c r="N717"/>
  <c r="M717"/>
  <c r="M718" s="1"/>
  <c r="L717"/>
  <c r="L718" s="1"/>
  <c r="K717"/>
  <c r="K718" s="1"/>
  <c r="J717"/>
  <c r="J718" s="1"/>
  <c r="I717"/>
  <c r="I718" s="1"/>
  <c r="H717"/>
  <c r="H718" s="1"/>
  <c r="G717"/>
  <c r="G718" s="1"/>
  <c r="F717"/>
  <c r="F718" s="1"/>
  <c r="E713"/>
  <c r="D713"/>
  <c r="C713"/>
  <c r="B713"/>
  <c r="T712"/>
  <c r="T713" s="1"/>
  <c r="S712"/>
  <c r="S713" s="1"/>
  <c r="R712"/>
  <c r="R713" s="1"/>
  <c r="Q712"/>
  <c r="Q713" s="1"/>
  <c r="P712"/>
  <c r="P713" s="1"/>
  <c r="O712"/>
  <c r="O713" s="1"/>
  <c r="N712"/>
  <c r="N713" s="1"/>
  <c r="M712"/>
  <c r="M713" s="1"/>
  <c r="L712"/>
  <c r="L713" s="1"/>
  <c r="K712"/>
  <c r="K713" s="1"/>
  <c r="J712"/>
  <c r="J713" s="1"/>
  <c r="I712"/>
  <c r="I713" s="1"/>
  <c r="H712"/>
  <c r="H713" s="1"/>
  <c r="G712"/>
  <c r="G713" s="1"/>
  <c r="F712"/>
  <c r="F713" s="1"/>
  <c r="M709"/>
  <c r="L709"/>
  <c r="J709"/>
  <c r="E709"/>
  <c r="D709"/>
  <c r="C709"/>
  <c r="B709"/>
  <c r="T708"/>
  <c r="T709" s="1"/>
  <c r="S708"/>
  <c r="S709" s="1"/>
  <c r="R708"/>
  <c r="R709" s="1"/>
  <c r="Q708"/>
  <c r="Q709" s="1"/>
  <c r="P708"/>
  <c r="P709" s="1"/>
  <c r="O708"/>
  <c r="O709" s="1"/>
  <c r="N708"/>
  <c r="N709" s="1"/>
  <c r="M708"/>
  <c r="L708"/>
  <c r="K708"/>
  <c r="K709" s="1"/>
  <c r="J708"/>
  <c r="I708"/>
  <c r="I709" s="1"/>
  <c r="H708"/>
  <c r="H709" s="1"/>
  <c r="G708"/>
  <c r="G709" s="1"/>
  <c r="F708"/>
  <c r="F709" s="1"/>
  <c r="N704"/>
  <c r="M704"/>
  <c r="E704"/>
  <c r="D704"/>
  <c r="C704"/>
  <c r="B704"/>
  <c r="T703"/>
  <c r="T704" s="1"/>
  <c r="S703"/>
  <c r="S704" s="1"/>
  <c r="R703"/>
  <c r="R704" s="1"/>
  <c r="Q703"/>
  <c r="Q704" s="1"/>
  <c r="P703"/>
  <c r="P704" s="1"/>
  <c r="O703"/>
  <c r="O704" s="1"/>
  <c r="N703"/>
  <c r="M703"/>
  <c r="L703"/>
  <c r="L704" s="1"/>
  <c r="K703"/>
  <c r="K704" s="1"/>
  <c r="J703"/>
  <c r="J704" s="1"/>
  <c r="I703"/>
  <c r="I704" s="1"/>
  <c r="H703"/>
  <c r="H704" s="1"/>
  <c r="G703"/>
  <c r="G704" s="1"/>
  <c r="F703"/>
  <c r="F704" s="1"/>
  <c r="P700"/>
  <c r="N700"/>
  <c r="M700"/>
  <c r="T699"/>
  <c r="T700" s="1"/>
  <c r="S699"/>
  <c r="S700" s="1"/>
  <c r="R699"/>
  <c r="R700" s="1"/>
  <c r="Q699"/>
  <c r="Q700" s="1"/>
  <c r="P699"/>
  <c r="O699"/>
  <c r="O700" s="1"/>
  <c r="N699"/>
  <c r="M699"/>
  <c r="L699"/>
  <c r="L700" s="1"/>
  <c r="K699"/>
  <c r="K700" s="1"/>
  <c r="J699"/>
  <c r="J700" s="1"/>
  <c r="I699"/>
  <c r="I700" s="1"/>
  <c r="H699"/>
  <c r="H700" s="1"/>
  <c r="G699"/>
  <c r="G700" s="1"/>
  <c r="F699"/>
  <c r="F700" s="1"/>
  <c r="E699"/>
  <c r="E700" s="1"/>
  <c r="D699"/>
  <c r="D700" s="1"/>
  <c r="C699"/>
  <c r="C700" s="1"/>
  <c r="B699"/>
  <c r="B700" s="1"/>
  <c r="E696"/>
  <c r="D696"/>
  <c r="C696"/>
  <c r="B696"/>
  <c r="T695"/>
  <c r="T696" s="1"/>
  <c r="S695"/>
  <c r="S696" s="1"/>
  <c r="R695"/>
  <c r="R696" s="1"/>
  <c r="Q695"/>
  <c r="Q696" s="1"/>
  <c r="P695"/>
  <c r="P696" s="1"/>
  <c r="O695"/>
  <c r="O696" s="1"/>
  <c r="N695"/>
  <c r="N696" s="1"/>
  <c r="M695"/>
  <c r="M696" s="1"/>
  <c r="L695"/>
  <c r="L696" s="1"/>
  <c r="K695"/>
  <c r="K696" s="1"/>
  <c r="J695"/>
  <c r="J696" s="1"/>
  <c r="I695"/>
  <c r="I696" s="1"/>
  <c r="H695"/>
  <c r="H696" s="1"/>
  <c r="G695"/>
  <c r="G696" s="1"/>
  <c r="F695"/>
  <c r="F696" s="1"/>
  <c r="G687"/>
  <c r="E687"/>
  <c r="D687"/>
  <c r="C687"/>
  <c r="B687"/>
  <c r="T686"/>
  <c r="T687" s="1"/>
  <c r="S686"/>
  <c r="S687" s="1"/>
  <c r="R686"/>
  <c r="R687" s="1"/>
  <c r="Q686"/>
  <c r="Q687" s="1"/>
  <c r="P686"/>
  <c r="P687" s="1"/>
  <c r="O686"/>
  <c r="O687" s="1"/>
  <c r="N686"/>
  <c r="N687" s="1"/>
  <c r="M686"/>
  <c r="M687" s="1"/>
  <c r="L686"/>
  <c r="L687" s="1"/>
  <c r="K686"/>
  <c r="K687" s="1"/>
  <c r="J686"/>
  <c r="J687" s="1"/>
  <c r="I686"/>
  <c r="I687" s="1"/>
  <c r="H686"/>
  <c r="H687" s="1"/>
  <c r="G686"/>
  <c r="F686"/>
  <c r="F687" s="1"/>
  <c r="R682"/>
  <c r="E682"/>
  <c r="D682"/>
  <c r="C682"/>
  <c r="B682"/>
  <c r="T681"/>
  <c r="T682" s="1"/>
  <c r="S681"/>
  <c r="S682" s="1"/>
  <c r="R681"/>
  <c r="Q681"/>
  <c r="Q682" s="1"/>
  <c r="P681"/>
  <c r="P682" s="1"/>
  <c r="O681"/>
  <c r="O682" s="1"/>
  <c r="N681"/>
  <c r="N682" s="1"/>
  <c r="M681"/>
  <c r="M682" s="1"/>
  <c r="L681"/>
  <c r="L682" s="1"/>
  <c r="K681"/>
  <c r="K682" s="1"/>
  <c r="J681"/>
  <c r="J682" s="1"/>
  <c r="I681"/>
  <c r="I682" s="1"/>
  <c r="H681"/>
  <c r="H682" s="1"/>
  <c r="G681"/>
  <c r="G682" s="1"/>
  <c r="F681"/>
  <c r="F682" s="1"/>
  <c r="T668"/>
  <c r="N668"/>
  <c r="M668"/>
  <c r="L668"/>
  <c r="K668"/>
  <c r="J668"/>
  <c r="I668"/>
  <c r="H668"/>
  <c r="E668"/>
  <c r="D668"/>
  <c r="C668"/>
  <c r="B668"/>
  <c r="T667"/>
  <c r="S667"/>
  <c r="S668" s="1"/>
  <c r="R667"/>
  <c r="R668" s="1"/>
  <c r="Q667"/>
  <c r="Q668" s="1"/>
  <c r="P667"/>
  <c r="P668" s="1"/>
  <c r="O667"/>
  <c r="O668" s="1"/>
  <c r="H667"/>
  <c r="G667"/>
  <c r="G668" s="1"/>
  <c r="F667"/>
  <c r="F668" s="1"/>
  <c r="Q663"/>
  <c r="O663"/>
  <c r="L663"/>
  <c r="E663"/>
  <c r="D663"/>
  <c r="C663"/>
  <c r="B663"/>
  <c r="T662"/>
  <c r="T663" s="1"/>
  <c r="S662"/>
  <c r="S663" s="1"/>
  <c r="R662"/>
  <c r="R663" s="1"/>
  <c r="Q662"/>
  <c r="P662"/>
  <c r="P663" s="1"/>
  <c r="O662"/>
  <c r="N662"/>
  <c r="N663" s="1"/>
  <c r="M662"/>
  <c r="M663" s="1"/>
  <c r="L662"/>
  <c r="K662"/>
  <c r="K663" s="1"/>
  <c r="J662"/>
  <c r="J663" s="1"/>
  <c r="I662"/>
  <c r="I663" s="1"/>
  <c r="H662"/>
  <c r="H663" s="1"/>
  <c r="G662"/>
  <c r="G663" s="1"/>
  <c r="F662"/>
  <c r="F663" s="1"/>
  <c r="N659"/>
  <c r="E659"/>
  <c r="D659"/>
  <c r="C659"/>
  <c r="B659"/>
  <c r="T658"/>
  <c r="T659" s="1"/>
  <c r="S658"/>
  <c r="S659" s="1"/>
  <c r="R658"/>
  <c r="R659" s="1"/>
  <c r="Q658"/>
  <c r="Q659" s="1"/>
  <c r="P658"/>
  <c r="P659" s="1"/>
  <c r="O658"/>
  <c r="O659" s="1"/>
  <c r="N658"/>
  <c r="M658"/>
  <c r="M659" s="1"/>
  <c r="L658"/>
  <c r="L659" s="1"/>
  <c r="K658"/>
  <c r="K659" s="1"/>
  <c r="J658"/>
  <c r="J659" s="1"/>
  <c r="I658"/>
  <c r="I659" s="1"/>
  <c r="H658"/>
  <c r="H659" s="1"/>
  <c r="G658"/>
  <c r="G659" s="1"/>
  <c r="F658"/>
  <c r="F659" s="1"/>
  <c r="P654"/>
  <c r="M654"/>
  <c r="E654"/>
  <c r="D654"/>
  <c r="C654"/>
  <c r="B654"/>
  <c r="T653"/>
  <c r="T654" s="1"/>
  <c r="S653"/>
  <c r="S654" s="1"/>
  <c r="R653"/>
  <c r="R654" s="1"/>
  <c r="Q653"/>
  <c r="Q654" s="1"/>
  <c r="P653"/>
  <c r="O653"/>
  <c r="O654" s="1"/>
  <c r="N653"/>
  <c r="N654" s="1"/>
  <c r="M653"/>
  <c r="L653"/>
  <c r="L654" s="1"/>
  <c r="K653"/>
  <c r="K654" s="1"/>
  <c r="J653"/>
  <c r="J654" s="1"/>
  <c r="I653"/>
  <c r="I654" s="1"/>
  <c r="H653"/>
  <c r="H654" s="1"/>
  <c r="G653"/>
  <c r="G654" s="1"/>
  <c r="F653"/>
  <c r="F654" s="1"/>
  <c r="G650"/>
  <c r="E650"/>
  <c r="D650"/>
  <c r="C650"/>
  <c r="B650"/>
  <c r="T649"/>
  <c r="T650" s="1"/>
  <c r="S649"/>
  <c r="S650" s="1"/>
  <c r="R649"/>
  <c r="R650" s="1"/>
  <c r="Q649"/>
  <c r="Q650" s="1"/>
  <c r="P649"/>
  <c r="P650" s="1"/>
  <c r="O649"/>
  <c r="O650" s="1"/>
  <c r="N649"/>
  <c r="N650" s="1"/>
  <c r="M649"/>
  <c r="M650" s="1"/>
  <c r="L649"/>
  <c r="L650" s="1"/>
  <c r="K649"/>
  <c r="K650" s="1"/>
  <c r="J649"/>
  <c r="J650" s="1"/>
  <c r="I649"/>
  <c r="I650" s="1"/>
  <c r="H649"/>
  <c r="H650" s="1"/>
  <c r="G649"/>
  <c r="F649"/>
  <c r="F650" s="1"/>
  <c r="N645"/>
  <c r="M645"/>
  <c r="L645"/>
  <c r="K645"/>
  <c r="J645"/>
  <c r="E645"/>
  <c r="D645"/>
  <c r="C645"/>
  <c r="B645"/>
  <c r="T644"/>
  <c r="T645" s="1"/>
  <c r="S644"/>
  <c r="S645" s="1"/>
  <c r="R644"/>
  <c r="R645" s="1"/>
  <c r="Q644"/>
  <c r="Q645" s="1"/>
  <c r="P644"/>
  <c r="P645" s="1"/>
  <c r="O644"/>
  <c r="O645" s="1"/>
  <c r="I644"/>
  <c r="I645" s="1"/>
  <c r="H644"/>
  <c r="H645" s="1"/>
  <c r="G644"/>
  <c r="G645" s="1"/>
  <c r="F644"/>
  <c r="F645" s="1"/>
  <c r="T641"/>
  <c r="O641"/>
  <c r="N641"/>
  <c r="M641"/>
  <c r="L641"/>
  <c r="K641"/>
  <c r="J641"/>
  <c r="E641"/>
  <c r="D641"/>
  <c r="C641"/>
  <c r="B641"/>
  <c r="T640"/>
  <c r="S640"/>
  <c r="S641" s="1"/>
  <c r="R640"/>
  <c r="R641" s="1"/>
  <c r="Q640"/>
  <c r="Q641" s="1"/>
  <c r="P640"/>
  <c r="P641" s="1"/>
  <c r="I640"/>
  <c r="I641" s="1"/>
  <c r="H640"/>
  <c r="H641" s="1"/>
  <c r="G640"/>
  <c r="G641" s="1"/>
  <c r="F640"/>
  <c r="F641" s="1"/>
  <c r="Q636"/>
  <c r="P636"/>
  <c r="E636"/>
  <c r="D636"/>
  <c r="C636"/>
  <c r="B636"/>
  <c r="T635"/>
  <c r="T636" s="1"/>
  <c r="S635"/>
  <c r="S636" s="1"/>
  <c r="R635"/>
  <c r="R636" s="1"/>
  <c r="Q635"/>
  <c r="P635"/>
  <c r="O635"/>
  <c r="O636" s="1"/>
  <c r="N635"/>
  <c r="N636" s="1"/>
  <c r="M635"/>
  <c r="M636" s="1"/>
  <c r="L635"/>
  <c r="L636" s="1"/>
  <c r="K635"/>
  <c r="K636" s="1"/>
  <c r="J635"/>
  <c r="J636" s="1"/>
  <c r="I635"/>
  <c r="I636" s="1"/>
  <c r="H635"/>
  <c r="H636" s="1"/>
  <c r="G635"/>
  <c r="G636" s="1"/>
  <c r="F635"/>
  <c r="F636" s="1"/>
  <c r="P630"/>
  <c r="O630"/>
  <c r="O631" s="1"/>
  <c r="N630"/>
  <c r="N631" s="1"/>
  <c r="M630"/>
  <c r="M631" s="1"/>
  <c r="L630"/>
  <c r="L631" s="1"/>
  <c r="K630"/>
  <c r="K631" s="1"/>
  <c r="J630"/>
  <c r="J631" s="1"/>
  <c r="I630"/>
  <c r="I631" s="1"/>
  <c r="G630"/>
  <c r="E630"/>
  <c r="B630"/>
  <c r="T629"/>
  <c r="U630" s="1"/>
  <c r="U631" s="1"/>
  <c r="S629"/>
  <c r="T630" s="1"/>
  <c r="R629"/>
  <c r="Q629"/>
  <c r="R630" s="1"/>
  <c r="P629"/>
  <c r="G629"/>
  <c r="E629"/>
  <c r="D629"/>
  <c r="C629"/>
  <c r="D630" s="1"/>
  <c r="B629"/>
  <c r="I627"/>
  <c r="F627"/>
  <c r="P626"/>
  <c r="O626"/>
  <c r="O627" s="1"/>
  <c r="N626"/>
  <c r="N627" s="1"/>
  <c r="M626"/>
  <c r="M627" s="1"/>
  <c r="L626"/>
  <c r="L627" s="1"/>
  <c r="K626"/>
  <c r="K627" s="1"/>
  <c r="J626"/>
  <c r="J627" s="1"/>
  <c r="I626"/>
  <c r="H626"/>
  <c r="H627" s="1"/>
  <c r="G626"/>
  <c r="G627" s="1"/>
  <c r="F626"/>
  <c r="E626"/>
  <c r="E627" s="1"/>
  <c r="B626"/>
  <c r="T625"/>
  <c r="U626" s="1"/>
  <c r="U627" s="1"/>
  <c r="S625"/>
  <c r="T626" s="1"/>
  <c r="R625"/>
  <c r="Q625"/>
  <c r="R626" s="1"/>
  <c r="P625"/>
  <c r="D625"/>
  <c r="D627" s="1"/>
  <c r="C625"/>
  <c r="D626" s="1"/>
  <c r="B625"/>
  <c r="S614"/>
  <c r="E614"/>
  <c r="D614"/>
  <c r="C614"/>
  <c r="B614"/>
  <c r="T613"/>
  <c r="T614" s="1"/>
  <c r="S613"/>
  <c r="R613"/>
  <c r="R614" s="1"/>
  <c r="Q613"/>
  <c r="Q614" s="1"/>
  <c r="P613"/>
  <c r="P614" s="1"/>
  <c r="O613"/>
  <c r="O614" s="1"/>
  <c r="N613"/>
  <c r="N614" s="1"/>
  <c r="M613"/>
  <c r="M614" s="1"/>
  <c r="L613"/>
  <c r="L614" s="1"/>
  <c r="K613"/>
  <c r="K614" s="1"/>
  <c r="J613"/>
  <c r="J614" s="1"/>
  <c r="I613"/>
  <c r="I614" s="1"/>
  <c r="H613"/>
  <c r="H614" s="1"/>
  <c r="G613"/>
  <c r="G614" s="1"/>
  <c r="F613"/>
  <c r="F614" s="1"/>
  <c r="E610"/>
  <c r="D610"/>
  <c r="C610"/>
  <c r="B610"/>
  <c r="T609"/>
  <c r="T610" s="1"/>
  <c r="S609"/>
  <c r="S610" s="1"/>
  <c r="R609"/>
  <c r="R610" s="1"/>
  <c r="Q609"/>
  <c r="Q610" s="1"/>
  <c r="P609"/>
  <c r="P610" s="1"/>
  <c r="O609"/>
  <c r="O610" s="1"/>
  <c r="N609"/>
  <c r="N610" s="1"/>
  <c r="M609"/>
  <c r="M610" s="1"/>
  <c r="L609"/>
  <c r="L610" s="1"/>
  <c r="K609"/>
  <c r="K610" s="1"/>
  <c r="J609"/>
  <c r="J610" s="1"/>
  <c r="I609"/>
  <c r="I610" s="1"/>
  <c r="H609"/>
  <c r="H610" s="1"/>
  <c r="G609"/>
  <c r="G610" s="1"/>
  <c r="F609"/>
  <c r="F610" s="1"/>
  <c r="T587"/>
  <c r="T586"/>
  <c r="S586"/>
  <c r="S587" s="1"/>
  <c r="R586"/>
  <c r="R587" s="1"/>
  <c r="Q586"/>
  <c r="Q587" s="1"/>
  <c r="P586"/>
  <c r="P587" s="1"/>
  <c r="O586"/>
  <c r="O587" s="1"/>
  <c r="N586"/>
  <c r="N587" s="1"/>
  <c r="M586"/>
  <c r="M587" s="1"/>
  <c r="L586"/>
  <c r="L587" s="1"/>
  <c r="K586"/>
  <c r="K587" s="1"/>
  <c r="J586"/>
  <c r="J587" s="1"/>
  <c r="I586"/>
  <c r="I587" s="1"/>
  <c r="H586"/>
  <c r="H587" s="1"/>
  <c r="G586"/>
  <c r="G587" s="1"/>
  <c r="F586"/>
  <c r="F587" s="1"/>
  <c r="E586"/>
  <c r="E587" s="1"/>
  <c r="D586"/>
  <c r="D587" s="1"/>
  <c r="C586"/>
  <c r="C587" s="1"/>
  <c r="B586"/>
  <c r="B587" s="1"/>
  <c r="N583"/>
  <c r="L583"/>
  <c r="T582"/>
  <c r="T583" s="1"/>
  <c r="S582"/>
  <c r="S583" s="1"/>
  <c r="R582"/>
  <c r="R583" s="1"/>
  <c r="Q582"/>
  <c r="Q583" s="1"/>
  <c r="P582"/>
  <c r="P583" s="1"/>
  <c r="O582"/>
  <c r="O583" s="1"/>
  <c r="N582"/>
  <c r="M582"/>
  <c r="M583" s="1"/>
  <c r="L582"/>
  <c r="K582"/>
  <c r="K583" s="1"/>
  <c r="J582"/>
  <c r="J583" s="1"/>
  <c r="I582"/>
  <c r="I583" s="1"/>
  <c r="H582"/>
  <c r="H583" s="1"/>
  <c r="G582"/>
  <c r="G583" s="1"/>
  <c r="F582"/>
  <c r="F583" s="1"/>
  <c r="E582"/>
  <c r="E583" s="1"/>
  <c r="D582"/>
  <c r="D583" s="1"/>
  <c r="C582"/>
  <c r="C583" s="1"/>
  <c r="B582"/>
  <c r="B583" s="1"/>
  <c r="T577"/>
  <c r="T578" s="1"/>
  <c r="S577"/>
  <c r="S578" s="1"/>
  <c r="R577"/>
  <c r="R578" s="1"/>
  <c r="Q577"/>
  <c r="Q578" s="1"/>
  <c r="P577"/>
  <c r="P578" s="1"/>
  <c r="O577"/>
  <c r="O578" s="1"/>
  <c r="N577"/>
  <c r="N578" s="1"/>
  <c r="M577"/>
  <c r="M578" s="1"/>
  <c r="L577"/>
  <c r="L578" s="1"/>
  <c r="K577"/>
  <c r="K578" s="1"/>
  <c r="J577"/>
  <c r="J578" s="1"/>
  <c r="I577"/>
  <c r="I578" s="1"/>
  <c r="H577"/>
  <c r="H578" s="1"/>
  <c r="G577"/>
  <c r="G578" s="1"/>
  <c r="F577"/>
  <c r="F578" s="1"/>
  <c r="E577"/>
  <c r="E578" s="1"/>
  <c r="D577"/>
  <c r="D578" s="1"/>
  <c r="C577"/>
  <c r="C578" s="1"/>
  <c r="B577"/>
  <c r="B578" s="1"/>
  <c r="R574"/>
  <c r="E574"/>
  <c r="D574"/>
  <c r="C574"/>
  <c r="B574"/>
  <c r="T573"/>
  <c r="T574" s="1"/>
  <c r="S573"/>
  <c r="S574" s="1"/>
  <c r="R573"/>
  <c r="Q573"/>
  <c r="Q574" s="1"/>
  <c r="P573"/>
  <c r="P574" s="1"/>
  <c r="O573"/>
  <c r="O574" s="1"/>
  <c r="N573"/>
  <c r="N574" s="1"/>
  <c r="M573"/>
  <c r="M574" s="1"/>
  <c r="L573"/>
  <c r="L574" s="1"/>
  <c r="K573"/>
  <c r="K574" s="1"/>
  <c r="J573"/>
  <c r="J574" s="1"/>
  <c r="I573"/>
  <c r="I574" s="1"/>
  <c r="H573"/>
  <c r="H574" s="1"/>
  <c r="G573"/>
  <c r="G574" s="1"/>
  <c r="F573"/>
  <c r="F574" s="1"/>
  <c r="T569"/>
  <c r="T570" s="1"/>
  <c r="S569"/>
  <c r="S570" s="1"/>
  <c r="R569"/>
  <c r="R570" s="1"/>
  <c r="Q569"/>
  <c r="Q570" s="1"/>
  <c r="P569"/>
  <c r="P570" s="1"/>
  <c r="O569"/>
  <c r="O570" s="1"/>
  <c r="N569"/>
  <c r="N570" s="1"/>
  <c r="M569"/>
  <c r="M570" s="1"/>
  <c r="L569"/>
  <c r="L570" s="1"/>
  <c r="K569"/>
  <c r="K570" s="1"/>
  <c r="J569"/>
  <c r="J570" s="1"/>
  <c r="I569"/>
  <c r="I570" s="1"/>
  <c r="H569"/>
  <c r="H570" s="1"/>
  <c r="G569"/>
  <c r="G570" s="1"/>
  <c r="E569"/>
  <c r="E570" s="1"/>
  <c r="D569"/>
  <c r="D570" s="1"/>
  <c r="C569"/>
  <c r="C570" s="1"/>
  <c r="B569"/>
  <c r="B570" s="1"/>
  <c r="S566"/>
  <c r="E566"/>
  <c r="B566"/>
  <c r="T565"/>
  <c r="T566" s="1"/>
  <c r="S565"/>
  <c r="R565"/>
  <c r="R566" s="1"/>
  <c r="Q565"/>
  <c r="Q566" s="1"/>
  <c r="P565"/>
  <c r="P566" s="1"/>
  <c r="O565"/>
  <c r="O566" s="1"/>
  <c r="N565"/>
  <c r="N566" s="1"/>
  <c r="M565"/>
  <c r="M566" s="1"/>
  <c r="L565"/>
  <c r="L566" s="1"/>
  <c r="K565"/>
  <c r="K566" s="1"/>
  <c r="J565"/>
  <c r="J566" s="1"/>
  <c r="I565"/>
  <c r="I566" s="1"/>
  <c r="H565"/>
  <c r="H566" s="1"/>
  <c r="G565"/>
  <c r="G566" s="1"/>
  <c r="F565"/>
  <c r="F566" s="1"/>
  <c r="D565"/>
  <c r="D566" s="1"/>
  <c r="C565"/>
  <c r="C566" s="1"/>
  <c r="B565"/>
  <c r="E562"/>
  <c r="D562"/>
  <c r="C562"/>
  <c r="B562"/>
  <c r="T561"/>
  <c r="T562" s="1"/>
  <c r="S561"/>
  <c r="S562" s="1"/>
  <c r="R561"/>
  <c r="R562" s="1"/>
  <c r="Q561"/>
  <c r="Q562" s="1"/>
  <c r="P561"/>
  <c r="P562" s="1"/>
  <c r="O561"/>
  <c r="O562" s="1"/>
  <c r="N561"/>
  <c r="N562" s="1"/>
  <c r="M561"/>
  <c r="M562" s="1"/>
  <c r="L561"/>
  <c r="L562" s="1"/>
  <c r="K561"/>
  <c r="K562" s="1"/>
  <c r="J561"/>
  <c r="J562" s="1"/>
  <c r="I561"/>
  <c r="I562" s="1"/>
  <c r="H561"/>
  <c r="H562" s="1"/>
  <c r="G561"/>
  <c r="G562" s="1"/>
  <c r="F561"/>
  <c r="F562" s="1"/>
  <c r="I558"/>
  <c r="E558"/>
  <c r="D558"/>
  <c r="C558"/>
  <c r="B558"/>
  <c r="T557"/>
  <c r="T558" s="1"/>
  <c r="S557"/>
  <c r="S558" s="1"/>
  <c r="R557"/>
  <c r="R558" s="1"/>
  <c r="Q557"/>
  <c r="Q558" s="1"/>
  <c r="P557"/>
  <c r="P558" s="1"/>
  <c r="O557"/>
  <c r="O558" s="1"/>
  <c r="N557"/>
  <c r="N558" s="1"/>
  <c r="M557"/>
  <c r="M558" s="1"/>
  <c r="L557"/>
  <c r="L558" s="1"/>
  <c r="K557"/>
  <c r="K558" s="1"/>
  <c r="J557"/>
  <c r="J558" s="1"/>
  <c r="I557"/>
  <c r="H557"/>
  <c r="H558" s="1"/>
  <c r="G557"/>
  <c r="G558" s="1"/>
  <c r="F557"/>
  <c r="F558" s="1"/>
  <c r="T554"/>
  <c r="S554"/>
  <c r="T553"/>
  <c r="S553"/>
  <c r="R553"/>
  <c r="R554" s="1"/>
  <c r="Q553"/>
  <c r="Q554" s="1"/>
  <c r="P553"/>
  <c r="P554" s="1"/>
  <c r="O553"/>
  <c r="O554" s="1"/>
  <c r="N553"/>
  <c r="N554" s="1"/>
  <c r="M553"/>
  <c r="M554" s="1"/>
  <c r="L553"/>
  <c r="L554" s="1"/>
  <c r="K553"/>
  <c r="K554" s="1"/>
  <c r="J553"/>
  <c r="J554" s="1"/>
  <c r="I553"/>
  <c r="I554" s="1"/>
  <c r="H553"/>
  <c r="H554" s="1"/>
  <c r="G553"/>
  <c r="G554" s="1"/>
  <c r="F553"/>
  <c r="F554" s="1"/>
  <c r="E553"/>
  <c r="E554" s="1"/>
  <c r="D553"/>
  <c r="D554" s="1"/>
  <c r="C553"/>
  <c r="C554" s="1"/>
  <c r="B553"/>
  <c r="B554" s="1"/>
  <c r="D550"/>
  <c r="B550"/>
  <c r="T549"/>
  <c r="T550" s="1"/>
  <c r="S549"/>
  <c r="S550" s="1"/>
  <c r="R549"/>
  <c r="R550" s="1"/>
  <c r="Q549"/>
  <c r="Q550" s="1"/>
  <c r="P549"/>
  <c r="P550" s="1"/>
  <c r="O549"/>
  <c r="O550" s="1"/>
  <c r="N549"/>
  <c r="N550" s="1"/>
  <c r="M549"/>
  <c r="M550" s="1"/>
  <c r="L549"/>
  <c r="L550" s="1"/>
  <c r="K549"/>
  <c r="K550" s="1"/>
  <c r="J549"/>
  <c r="J550" s="1"/>
  <c r="I549"/>
  <c r="I550" s="1"/>
  <c r="H549"/>
  <c r="H550" s="1"/>
  <c r="G549"/>
  <c r="G550" s="1"/>
  <c r="F549"/>
  <c r="F550" s="1"/>
  <c r="E549"/>
  <c r="E550" s="1"/>
  <c r="D549"/>
  <c r="C549"/>
  <c r="C550" s="1"/>
  <c r="B549"/>
  <c r="T545"/>
  <c r="T544"/>
  <c r="S544"/>
  <c r="S545" s="1"/>
  <c r="R544"/>
  <c r="R545" s="1"/>
  <c r="Q544"/>
  <c r="Q545" s="1"/>
  <c r="P544"/>
  <c r="P545" s="1"/>
  <c r="O544"/>
  <c r="O545" s="1"/>
  <c r="N544"/>
  <c r="N545" s="1"/>
  <c r="M544"/>
  <c r="M545" s="1"/>
  <c r="L544"/>
  <c r="L545" s="1"/>
  <c r="K544"/>
  <c r="K545" s="1"/>
  <c r="J544"/>
  <c r="J545" s="1"/>
  <c r="I544"/>
  <c r="I545" s="1"/>
  <c r="H544"/>
  <c r="H545" s="1"/>
  <c r="G544"/>
  <c r="G545" s="1"/>
  <c r="F544"/>
  <c r="F545" s="1"/>
  <c r="E544"/>
  <c r="E545" s="1"/>
  <c r="D544"/>
  <c r="D545" s="1"/>
  <c r="C544"/>
  <c r="C545" s="1"/>
  <c r="B544"/>
  <c r="B545" s="1"/>
  <c r="T540"/>
  <c r="T541" s="1"/>
  <c r="S540"/>
  <c r="S541" s="1"/>
  <c r="R540"/>
  <c r="R541" s="1"/>
  <c r="Q540"/>
  <c r="Q541" s="1"/>
  <c r="P540"/>
  <c r="P541" s="1"/>
  <c r="O540"/>
  <c r="O541" s="1"/>
  <c r="N540"/>
  <c r="N541" s="1"/>
  <c r="M540"/>
  <c r="M541" s="1"/>
  <c r="L540"/>
  <c r="L541" s="1"/>
  <c r="K540"/>
  <c r="K541" s="1"/>
  <c r="J540"/>
  <c r="J541" s="1"/>
  <c r="I540"/>
  <c r="I541" s="1"/>
  <c r="H540"/>
  <c r="H541" s="1"/>
  <c r="G540"/>
  <c r="G541" s="1"/>
  <c r="F540"/>
  <c r="F541" s="1"/>
  <c r="E540"/>
  <c r="E541" s="1"/>
  <c r="D540"/>
  <c r="D541" s="1"/>
  <c r="C540"/>
  <c r="C541" s="1"/>
  <c r="B540"/>
  <c r="B541" s="1"/>
  <c r="E537"/>
  <c r="D537"/>
  <c r="C537"/>
  <c r="B537"/>
  <c r="T536"/>
  <c r="T537" s="1"/>
  <c r="S536"/>
  <c r="S537" s="1"/>
  <c r="R536"/>
  <c r="R537" s="1"/>
  <c r="Q536"/>
  <c r="Q537" s="1"/>
  <c r="P536"/>
  <c r="P537" s="1"/>
  <c r="O536"/>
  <c r="O537" s="1"/>
  <c r="N536"/>
  <c r="N537" s="1"/>
  <c r="M536"/>
  <c r="M537" s="1"/>
  <c r="L536"/>
  <c r="L537" s="1"/>
  <c r="K536"/>
  <c r="K537" s="1"/>
  <c r="J536"/>
  <c r="J537" s="1"/>
  <c r="I536"/>
  <c r="I537" s="1"/>
  <c r="H536"/>
  <c r="H537" s="1"/>
  <c r="G536"/>
  <c r="G537" s="1"/>
  <c r="F536"/>
  <c r="F537" s="1"/>
  <c r="P533"/>
  <c r="K533"/>
  <c r="T532"/>
  <c r="T533" s="1"/>
  <c r="S532"/>
  <c r="S533" s="1"/>
  <c r="R532"/>
  <c r="R533" s="1"/>
  <c r="Q532"/>
  <c r="Q533" s="1"/>
  <c r="P532"/>
  <c r="O532"/>
  <c r="O533" s="1"/>
  <c r="N532"/>
  <c r="N533" s="1"/>
  <c r="M532"/>
  <c r="M533" s="1"/>
  <c r="L532"/>
  <c r="L533" s="1"/>
  <c r="K532"/>
  <c r="J532"/>
  <c r="J533" s="1"/>
  <c r="I532"/>
  <c r="I533" s="1"/>
  <c r="H532"/>
  <c r="H533" s="1"/>
  <c r="G532"/>
  <c r="G533" s="1"/>
  <c r="F532"/>
  <c r="F533" s="1"/>
  <c r="E532"/>
  <c r="E533" s="1"/>
  <c r="D532"/>
  <c r="D533" s="1"/>
  <c r="C532"/>
  <c r="C533" s="1"/>
  <c r="B532"/>
  <c r="B533" s="1"/>
  <c r="Q524"/>
  <c r="E524"/>
  <c r="D524"/>
  <c r="C524"/>
  <c r="B524"/>
  <c r="T523"/>
  <c r="T524" s="1"/>
  <c r="S523"/>
  <c r="S524" s="1"/>
  <c r="R523"/>
  <c r="R524" s="1"/>
  <c r="Q523"/>
  <c r="P523"/>
  <c r="P524" s="1"/>
  <c r="O523"/>
  <c r="O524" s="1"/>
  <c r="N523"/>
  <c r="N524" s="1"/>
  <c r="M523"/>
  <c r="M524" s="1"/>
  <c r="L523"/>
  <c r="L524" s="1"/>
  <c r="K523"/>
  <c r="K524" s="1"/>
  <c r="J523"/>
  <c r="J524" s="1"/>
  <c r="I523"/>
  <c r="I524" s="1"/>
  <c r="H523"/>
  <c r="H524" s="1"/>
  <c r="G523"/>
  <c r="G524" s="1"/>
  <c r="F523"/>
  <c r="F524" s="1"/>
  <c r="R515"/>
  <c r="E515"/>
  <c r="D515"/>
  <c r="C515"/>
  <c r="B515"/>
  <c r="T514"/>
  <c r="T515" s="1"/>
  <c r="S514"/>
  <c r="S515" s="1"/>
  <c r="R514"/>
  <c r="Q514"/>
  <c r="Q515" s="1"/>
  <c r="P514"/>
  <c r="P515" s="1"/>
  <c r="O514"/>
  <c r="O515" s="1"/>
  <c r="N514"/>
  <c r="N515" s="1"/>
  <c r="M514"/>
  <c r="M515" s="1"/>
  <c r="L514"/>
  <c r="L515" s="1"/>
  <c r="K514"/>
  <c r="K515" s="1"/>
  <c r="J514"/>
  <c r="J515" s="1"/>
  <c r="I514"/>
  <c r="I515" s="1"/>
  <c r="H514"/>
  <c r="H515" s="1"/>
  <c r="G514"/>
  <c r="G515" s="1"/>
  <c r="F514"/>
  <c r="F515" s="1"/>
  <c r="S510"/>
  <c r="E510"/>
  <c r="D510"/>
  <c r="C510"/>
  <c r="B510"/>
  <c r="T509"/>
  <c r="T510" s="1"/>
  <c r="S509"/>
  <c r="R509"/>
  <c r="R510" s="1"/>
  <c r="Q509"/>
  <c r="Q510" s="1"/>
  <c r="P509"/>
  <c r="P510" s="1"/>
  <c r="O509"/>
  <c r="O510" s="1"/>
  <c r="N509"/>
  <c r="N510" s="1"/>
  <c r="M509"/>
  <c r="M510" s="1"/>
  <c r="L509"/>
  <c r="L510" s="1"/>
  <c r="K509"/>
  <c r="K510" s="1"/>
  <c r="J509"/>
  <c r="J510" s="1"/>
  <c r="I509"/>
  <c r="I510" s="1"/>
  <c r="H509"/>
  <c r="H510" s="1"/>
  <c r="G509"/>
  <c r="G510" s="1"/>
  <c r="F509"/>
  <c r="F510" s="1"/>
  <c r="S506"/>
  <c r="Q506"/>
  <c r="E506"/>
  <c r="D506"/>
  <c r="C506"/>
  <c r="B506"/>
  <c r="T505"/>
  <c r="T506" s="1"/>
  <c r="S505"/>
  <c r="R505"/>
  <c r="R506" s="1"/>
  <c r="Q505"/>
  <c r="P505"/>
  <c r="P506" s="1"/>
  <c r="O505"/>
  <c r="O506" s="1"/>
  <c r="N505"/>
  <c r="N506" s="1"/>
  <c r="M505"/>
  <c r="M506" s="1"/>
  <c r="L505"/>
  <c r="L506" s="1"/>
  <c r="K505"/>
  <c r="K506" s="1"/>
  <c r="J505"/>
  <c r="J506" s="1"/>
  <c r="I505"/>
  <c r="I506" s="1"/>
  <c r="H505"/>
  <c r="H506" s="1"/>
  <c r="G505"/>
  <c r="G506" s="1"/>
  <c r="F505"/>
  <c r="F506" s="1"/>
  <c r="O501"/>
  <c r="M501"/>
  <c r="G501"/>
  <c r="T500"/>
  <c r="T501" s="1"/>
  <c r="S500"/>
  <c r="S501" s="1"/>
  <c r="R500"/>
  <c r="R501" s="1"/>
  <c r="Q500"/>
  <c r="Q501" s="1"/>
  <c r="P500"/>
  <c r="P501" s="1"/>
  <c r="O500"/>
  <c r="N500"/>
  <c r="N501" s="1"/>
  <c r="M500"/>
  <c r="L500"/>
  <c r="L501" s="1"/>
  <c r="K500"/>
  <c r="K501" s="1"/>
  <c r="J500"/>
  <c r="J501" s="1"/>
  <c r="I500"/>
  <c r="I501" s="1"/>
  <c r="H500"/>
  <c r="H501" s="1"/>
  <c r="G500"/>
  <c r="F500"/>
  <c r="F501" s="1"/>
  <c r="E500"/>
  <c r="E501" s="1"/>
  <c r="D500"/>
  <c r="D501" s="1"/>
  <c r="C500"/>
  <c r="C501" s="1"/>
  <c r="B500"/>
  <c r="B501" s="1"/>
  <c r="T497"/>
  <c r="T496"/>
  <c r="S496"/>
  <c r="S497" s="1"/>
  <c r="R496"/>
  <c r="R497" s="1"/>
  <c r="Q496"/>
  <c r="Q497" s="1"/>
  <c r="P496"/>
  <c r="P497" s="1"/>
  <c r="O496"/>
  <c r="O497" s="1"/>
  <c r="N496"/>
  <c r="N497" s="1"/>
  <c r="M496"/>
  <c r="M497" s="1"/>
  <c r="L496"/>
  <c r="L497" s="1"/>
  <c r="K496"/>
  <c r="K497" s="1"/>
  <c r="J496"/>
  <c r="J497" s="1"/>
  <c r="I496"/>
  <c r="I497" s="1"/>
  <c r="H496"/>
  <c r="H497" s="1"/>
  <c r="G496"/>
  <c r="G497" s="1"/>
  <c r="F496"/>
  <c r="F497" s="1"/>
  <c r="E496"/>
  <c r="E497" s="1"/>
  <c r="D496"/>
  <c r="D497" s="1"/>
  <c r="C496"/>
  <c r="C497" s="1"/>
  <c r="B496"/>
  <c r="B497" s="1"/>
  <c r="T493"/>
  <c r="O493"/>
  <c r="B493"/>
  <c r="T492"/>
  <c r="S492"/>
  <c r="S493" s="1"/>
  <c r="R492"/>
  <c r="R493" s="1"/>
  <c r="Q492"/>
  <c r="Q493" s="1"/>
  <c r="P492"/>
  <c r="P493" s="1"/>
  <c r="O492"/>
  <c r="N492"/>
  <c r="N493" s="1"/>
  <c r="M492"/>
  <c r="M493" s="1"/>
  <c r="L492"/>
  <c r="L493" s="1"/>
  <c r="K492"/>
  <c r="K493" s="1"/>
  <c r="J492"/>
  <c r="J493" s="1"/>
  <c r="I492"/>
  <c r="I493" s="1"/>
  <c r="H492"/>
  <c r="H493" s="1"/>
  <c r="G492"/>
  <c r="G493" s="1"/>
  <c r="F492"/>
  <c r="F493" s="1"/>
  <c r="E492"/>
  <c r="E493" s="1"/>
  <c r="D492"/>
  <c r="D493" s="1"/>
  <c r="C492"/>
  <c r="C493" s="1"/>
  <c r="B492"/>
  <c r="L489"/>
  <c r="F489"/>
  <c r="T488"/>
  <c r="T489" s="1"/>
  <c r="S488"/>
  <c r="S489" s="1"/>
  <c r="R488"/>
  <c r="R489" s="1"/>
  <c r="Q488"/>
  <c r="Q489" s="1"/>
  <c r="P488"/>
  <c r="P489" s="1"/>
  <c r="O488"/>
  <c r="O489" s="1"/>
  <c r="N488"/>
  <c r="N489" s="1"/>
  <c r="M488"/>
  <c r="M489" s="1"/>
  <c r="L488"/>
  <c r="K488"/>
  <c r="K489" s="1"/>
  <c r="J488"/>
  <c r="J489" s="1"/>
  <c r="I488"/>
  <c r="I489" s="1"/>
  <c r="H488"/>
  <c r="H489" s="1"/>
  <c r="G488"/>
  <c r="G489" s="1"/>
  <c r="F488"/>
  <c r="E488"/>
  <c r="E489" s="1"/>
  <c r="D488"/>
  <c r="D489" s="1"/>
  <c r="C488"/>
  <c r="C489" s="1"/>
  <c r="B488"/>
  <c r="B489" s="1"/>
  <c r="P484"/>
  <c r="E484"/>
  <c r="D484"/>
  <c r="C484"/>
  <c r="B484"/>
  <c r="T483"/>
  <c r="T484" s="1"/>
  <c r="S483"/>
  <c r="S484" s="1"/>
  <c r="R483"/>
  <c r="R484" s="1"/>
  <c r="Q483"/>
  <c r="Q484" s="1"/>
  <c r="P483"/>
  <c r="O483"/>
  <c r="O484" s="1"/>
  <c r="N483"/>
  <c r="N484" s="1"/>
  <c r="M483"/>
  <c r="M484" s="1"/>
  <c r="L483"/>
  <c r="L484" s="1"/>
  <c r="K483"/>
  <c r="K484" s="1"/>
  <c r="J483"/>
  <c r="J484" s="1"/>
  <c r="I483"/>
  <c r="I484" s="1"/>
  <c r="H483"/>
  <c r="H484" s="1"/>
  <c r="G483"/>
  <c r="G484" s="1"/>
  <c r="F483"/>
  <c r="F484" s="1"/>
  <c r="O480"/>
  <c r="G480"/>
  <c r="E480"/>
  <c r="D480"/>
  <c r="C480"/>
  <c r="B480"/>
  <c r="T479"/>
  <c r="T480" s="1"/>
  <c r="S479"/>
  <c r="S480" s="1"/>
  <c r="R479"/>
  <c r="R480" s="1"/>
  <c r="Q479"/>
  <c r="Q480" s="1"/>
  <c r="P479"/>
  <c r="P480" s="1"/>
  <c r="O479"/>
  <c r="N479"/>
  <c r="N480" s="1"/>
  <c r="M479"/>
  <c r="M480" s="1"/>
  <c r="L479"/>
  <c r="L480" s="1"/>
  <c r="K479"/>
  <c r="K480" s="1"/>
  <c r="J479"/>
  <c r="J480" s="1"/>
  <c r="I479"/>
  <c r="I480" s="1"/>
  <c r="H479"/>
  <c r="H480" s="1"/>
  <c r="G479"/>
  <c r="F479"/>
  <c r="F480" s="1"/>
  <c r="O470"/>
  <c r="E470"/>
  <c r="D470"/>
  <c r="C470"/>
  <c r="B470"/>
  <c r="T469"/>
  <c r="T470" s="1"/>
  <c r="S469"/>
  <c r="S470" s="1"/>
  <c r="R469"/>
  <c r="R470" s="1"/>
  <c r="Q469"/>
  <c r="Q470" s="1"/>
  <c r="P469"/>
  <c r="P470" s="1"/>
  <c r="O469"/>
  <c r="N469"/>
  <c r="N470" s="1"/>
  <c r="M469"/>
  <c r="M470" s="1"/>
  <c r="L469"/>
  <c r="L470" s="1"/>
  <c r="K469"/>
  <c r="K470" s="1"/>
  <c r="J469"/>
  <c r="J470" s="1"/>
  <c r="I469"/>
  <c r="I470" s="1"/>
  <c r="H469"/>
  <c r="H470" s="1"/>
  <c r="G469"/>
  <c r="G470" s="1"/>
  <c r="F469"/>
  <c r="F470" s="1"/>
  <c r="M466"/>
  <c r="E466"/>
  <c r="D466"/>
  <c r="C466"/>
  <c r="B466"/>
  <c r="T465"/>
  <c r="T466" s="1"/>
  <c r="S465"/>
  <c r="S466" s="1"/>
  <c r="R465"/>
  <c r="R466" s="1"/>
  <c r="Q465"/>
  <c r="Q466" s="1"/>
  <c r="P465"/>
  <c r="P466" s="1"/>
  <c r="O465"/>
  <c r="O466" s="1"/>
  <c r="N465"/>
  <c r="N466" s="1"/>
  <c r="M465"/>
  <c r="L465"/>
  <c r="L466" s="1"/>
  <c r="K465"/>
  <c r="K466" s="1"/>
  <c r="J465"/>
  <c r="J466" s="1"/>
  <c r="I465"/>
  <c r="I466" s="1"/>
  <c r="H465"/>
  <c r="H466" s="1"/>
  <c r="G465"/>
  <c r="G466" s="1"/>
  <c r="F465"/>
  <c r="F466" s="1"/>
  <c r="D461"/>
  <c r="B461"/>
  <c r="T460"/>
  <c r="T461" s="1"/>
  <c r="S460"/>
  <c r="S461" s="1"/>
  <c r="R460"/>
  <c r="R461" s="1"/>
  <c r="Q460"/>
  <c r="Q461" s="1"/>
  <c r="P460"/>
  <c r="P461" s="1"/>
  <c r="O460"/>
  <c r="O461" s="1"/>
  <c r="N460"/>
  <c r="N461" s="1"/>
  <c r="M460"/>
  <c r="M461" s="1"/>
  <c r="L460"/>
  <c r="L461" s="1"/>
  <c r="K460"/>
  <c r="K461" s="1"/>
  <c r="J460"/>
  <c r="J461" s="1"/>
  <c r="I460"/>
  <c r="I461" s="1"/>
  <c r="H460"/>
  <c r="H461" s="1"/>
  <c r="G460"/>
  <c r="G461" s="1"/>
  <c r="F460"/>
  <c r="F461" s="1"/>
  <c r="E460"/>
  <c r="E461" s="1"/>
  <c r="D460"/>
  <c r="C460"/>
  <c r="C461" s="1"/>
  <c r="B460"/>
  <c r="N457"/>
  <c r="K457"/>
  <c r="E457"/>
  <c r="D457"/>
  <c r="C457"/>
  <c r="B457"/>
  <c r="T456"/>
  <c r="T457" s="1"/>
  <c r="S456"/>
  <c r="S457" s="1"/>
  <c r="R456"/>
  <c r="R457" s="1"/>
  <c r="Q456"/>
  <c r="Q457" s="1"/>
  <c r="P456"/>
  <c r="P457" s="1"/>
  <c r="O456"/>
  <c r="O457" s="1"/>
  <c r="N456"/>
  <c r="M456"/>
  <c r="M457" s="1"/>
  <c r="L456"/>
  <c r="L457" s="1"/>
  <c r="K456"/>
  <c r="J456"/>
  <c r="J457" s="1"/>
  <c r="I456"/>
  <c r="I457" s="1"/>
  <c r="H456"/>
  <c r="H457" s="1"/>
  <c r="G456"/>
  <c r="G457" s="1"/>
  <c r="F456"/>
  <c r="F457" s="1"/>
  <c r="S438"/>
  <c r="J438"/>
  <c r="E438"/>
  <c r="T437"/>
  <c r="T438" s="1"/>
  <c r="S437"/>
  <c r="R437"/>
  <c r="R438" s="1"/>
  <c r="Q437"/>
  <c r="Q438" s="1"/>
  <c r="P437"/>
  <c r="P438" s="1"/>
  <c r="O437"/>
  <c r="O438" s="1"/>
  <c r="N437"/>
  <c r="N438" s="1"/>
  <c r="M437"/>
  <c r="M438" s="1"/>
  <c r="L437"/>
  <c r="L438" s="1"/>
  <c r="K437"/>
  <c r="K438" s="1"/>
  <c r="J437"/>
  <c r="I437"/>
  <c r="I438" s="1"/>
  <c r="H437"/>
  <c r="H438" s="1"/>
  <c r="G437"/>
  <c r="G438" s="1"/>
  <c r="F437"/>
  <c r="F438" s="1"/>
  <c r="E437"/>
  <c r="D437"/>
  <c r="D438" s="1"/>
  <c r="C437"/>
  <c r="C438" s="1"/>
  <c r="B437"/>
  <c r="B438" s="1"/>
  <c r="T434"/>
  <c r="C434"/>
  <c r="T433"/>
  <c r="S433"/>
  <c r="S434" s="1"/>
  <c r="R433"/>
  <c r="R434" s="1"/>
  <c r="Q433"/>
  <c r="Q434" s="1"/>
  <c r="P433"/>
  <c r="P434" s="1"/>
  <c r="O433"/>
  <c r="O434" s="1"/>
  <c r="N433"/>
  <c r="N434" s="1"/>
  <c r="M433"/>
  <c r="M434" s="1"/>
  <c r="L433"/>
  <c r="L434" s="1"/>
  <c r="K433"/>
  <c r="K434" s="1"/>
  <c r="J433"/>
  <c r="J434" s="1"/>
  <c r="I433"/>
  <c r="I434" s="1"/>
  <c r="H433"/>
  <c r="H434" s="1"/>
  <c r="G433"/>
  <c r="G434" s="1"/>
  <c r="F433"/>
  <c r="F434" s="1"/>
  <c r="E433"/>
  <c r="E434" s="1"/>
  <c r="D433"/>
  <c r="D434" s="1"/>
  <c r="C433"/>
  <c r="B433"/>
  <c r="B434" s="1"/>
  <c r="R430"/>
  <c r="N430"/>
  <c r="E430"/>
  <c r="D430"/>
  <c r="C430"/>
  <c r="B430"/>
  <c r="T429"/>
  <c r="T430" s="1"/>
  <c r="S429"/>
  <c r="S430" s="1"/>
  <c r="R429"/>
  <c r="Q429"/>
  <c r="Q430" s="1"/>
  <c r="P429"/>
  <c r="P430" s="1"/>
  <c r="O429"/>
  <c r="O430" s="1"/>
  <c r="N429"/>
  <c r="M429"/>
  <c r="M430" s="1"/>
  <c r="L429"/>
  <c r="L430" s="1"/>
  <c r="K429"/>
  <c r="K430" s="1"/>
  <c r="J429"/>
  <c r="J430" s="1"/>
  <c r="I429"/>
  <c r="I430" s="1"/>
  <c r="H429"/>
  <c r="H430" s="1"/>
  <c r="G429"/>
  <c r="G430" s="1"/>
  <c r="F429"/>
  <c r="F430" s="1"/>
  <c r="M426"/>
  <c r="L426"/>
  <c r="E426"/>
  <c r="D426"/>
  <c r="C426"/>
  <c r="B426"/>
  <c r="T425"/>
  <c r="T426" s="1"/>
  <c r="S425"/>
  <c r="S426" s="1"/>
  <c r="R425"/>
  <c r="R426" s="1"/>
  <c r="Q425"/>
  <c r="Q426" s="1"/>
  <c r="P425"/>
  <c r="P426" s="1"/>
  <c r="O425"/>
  <c r="O426" s="1"/>
  <c r="N425"/>
  <c r="N426" s="1"/>
  <c r="M425"/>
  <c r="L425"/>
  <c r="K425"/>
  <c r="K426" s="1"/>
  <c r="J425"/>
  <c r="J426" s="1"/>
  <c r="I425"/>
  <c r="I426" s="1"/>
  <c r="H425"/>
  <c r="H426" s="1"/>
  <c r="G425"/>
  <c r="G426" s="1"/>
  <c r="F425"/>
  <c r="F426" s="1"/>
  <c r="E413"/>
  <c r="C413"/>
  <c r="B413"/>
  <c r="T412"/>
  <c r="T413" s="1"/>
  <c r="S412"/>
  <c r="S413" s="1"/>
  <c r="P412"/>
  <c r="O412"/>
  <c r="O413" s="1"/>
  <c r="N412"/>
  <c r="N413" s="1"/>
  <c r="M412"/>
  <c r="M413" s="1"/>
  <c r="L412"/>
  <c r="L413" s="1"/>
  <c r="K412"/>
  <c r="K413" s="1"/>
  <c r="I412"/>
  <c r="Q411"/>
  <c r="P411"/>
  <c r="I411"/>
  <c r="J412" s="1"/>
  <c r="J413" s="1"/>
  <c r="G411"/>
  <c r="F411"/>
  <c r="E411"/>
  <c r="F412" s="1"/>
  <c r="D411"/>
  <c r="D413" s="1"/>
  <c r="T408"/>
  <c r="T409" s="1"/>
  <c r="R408"/>
  <c r="Q408"/>
  <c r="Q409" s="1"/>
  <c r="J408"/>
  <c r="I408"/>
  <c r="I409" s="1"/>
  <c r="H408"/>
  <c r="H409" s="1"/>
  <c r="G408"/>
  <c r="G409" s="1"/>
  <c r="F408"/>
  <c r="F409" s="1"/>
  <c r="E408"/>
  <c r="E409" s="1"/>
  <c r="D408"/>
  <c r="D409" s="1"/>
  <c r="C408"/>
  <c r="C409" s="1"/>
  <c r="B408"/>
  <c r="B409" s="1"/>
  <c r="R407"/>
  <c r="S408" s="1"/>
  <c r="S409" s="1"/>
  <c r="Q407"/>
  <c r="P407"/>
  <c r="O407"/>
  <c r="P408" s="1"/>
  <c r="N407"/>
  <c r="M407"/>
  <c r="L407"/>
  <c r="K407"/>
  <c r="L408" s="1"/>
  <c r="J407"/>
  <c r="K408" s="1"/>
  <c r="I407"/>
  <c r="I405"/>
  <c r="D405"/>
  <c r="I404"/>
  <c r="H404"/>
  <c r="H405" s="1"/>
  <c r="G404"/>
  <c r="G405" s="1"/>
  <c r="F404"/>
  <c r="F405" s="1"/>
  <c r="E404"/>
  <c r="E405" s="1"/>
  <c r="D404"/>
  <c r="C404"/>
  <c r="C405" s="1"/>
  <c r="B404"/>
  <c r="B405" s="1"/>
  <c r="T403"/>
  <c r="U404" s="1"/>
  <c r="U405" s="1"/>
  <c r="S403"/>
  <c r="R403"/>
  <c r="S404" s="1"/>
  <c r="Q403"/>
  <c r="P403"/>
  <c r="Q404" s="1"/>
  <c r="O403"/>
  <c r="N403"/>
  <c r="M403"/>
  <c r="N404" s="1"/>
  <c r="L403"/>
  <c r="M404" s="1"/>
  <c r="K403"/>
  <c r="J403"/>
  <c r="K404" s="1"/>
  <c r="I403"/>
  <c r="J404" s="1"/>
  <c r="P400"/>
  <c r="I400"/>
  <c r="H400"/>
  <c r="H401" s="1"/>
  <c r="G400"/>
  <c r="G401" s="1"/>
  <c r="F400"/>
  <c r="F401" s="1"/>
  <c r="E400"/>
  <c r="E401" s="1"/>
  <c r="D400"/>
  <c r="D401" s="1"/>
  <c r="C400"/>
  <c r="C401" s="1"/>
  <c r="B400"/>
  <c r="B401" s="1"/>
  <c r="T399"/>
  <c r="U400" s="1"/>
  <c r="U401" s="1"/>
  <c r="S399"/>
  <c r="T400" s="1"/>
  <c r="T401" s="1"/>
  <c r="R399"/>
  <c r="Q399"/>
  <c r="R400" s="1"/>
  <c r="P399"/>
  <c r="O399"/>
  <c r="N399"/>
  <c r="M399"/>
  <c r="N400" s="1"/>
  <c r="L399"/>
  <c r="M400" s="1"/>
  <c r="K399"/>
  <c r="L400" s="1"/>
  <c r="J399"/>
  <c r="I399"/>
  <c r="S397"/>
  <c r="E397"/>
  <c r="D397"/>
  <c r="C397"/>
  <c r="B397"/>
  <c r="T396"/>
  <c r="T397" s="1"/>
  <c r="S396"/>
  <c r="P396"/>
  <c r="O396"/>
  <c r="O397" s="1"/>
  <c r="N396"/>
  <c r="N397" s="1"/>
  <c r="M396"/>
  <c r="M397" s="1"/>
  <c r="L396"/>
  <c r="L397" s="1"/>
  <c r="K396"/>
  <c r="K397" s="1"/>
  <c r="I396"/>
  <c r="H396"/>
  <c r="H397" s="1"/>
  <c r="G396"/>
  <c r="G397" s="1"/>
  <c r="F396"/>
  <c r="F397" s="1"/>
  <c r="Q395"/>
  <c r="P395"/>
  <c r="I395"/>
  <c r="K393"/>
  <c r="E393"/>
  <c r="D393"/>
  <c r="C393"/>
  <c r="B393"/>
  <c r="T392"/>
  <c r="T393" s="1"/>
  <c r="S392"/>
  <c r="S393" s="1"/>
  <c r="P392"/>
  <c r="O392"/>
  <c r="O393" s="1"/>
  <c r="N392"/>
  <c r="N393" s="1"/>
  <c r="M392"/>
  <c r="M393" s="1"/>
  <c r="L392"/>
  <c r="L393" s="1"/>
  <c r="K392"/>
  <c r="I392"/>
  <c r="H392"/>
  <c r="H393" s="1"/>
  <c r="G392"/>
  <c r="G393" s="1"/>
  <c r="F392"/>
  <c r="F393" s="1"/>
  <c r="Q391"/>
  <c r="P391"/>
  <c r="I391"/>
  <c r="L389"/>
  <c r="J389"/>
  <c r="E389"/>
  <c r="D389"/>
  <c r="C389"/>
  <c r="B389"/>
  <c r="T388"/>
  <c r="T389" s="1"/>
  <c r="S388"/>
  <c r="S389" s="1"/>
  <c r="R388"/>
  <c r="R389" s="1"/>
  <c r="Q388"/>
  <c r="Q389" s="1"/>
  <c r="P388"/>
  <c r="P389" s="1"/>
  <c r="O388"/>
  <c r="O389" s="1"/>
  <c r="N388"/>
  <c r="N389" s="1"/>
  <c r="M388"/>
  <c r="M389" s="1"/>
  <c r="L388"/>
  <c r="K388"/>
  <c r="K389" s="1"/>
  <c r="J388"/>
  <c r="I388"/>
  <c r="I389" s="1"/>
  <c r="H388"/>
  <c r="H389" s="1"/>
  <c r="G388"/>
  <c r="G389" s="1"/>
  <c r="F388"/>
  <c r="F389" s="1"/>
  <c r="O385"/>
  <c r="G385"/>
  <c r="E385"/>
  <c r="D385"/>
  <c r="C385"/>
  <c r="B385"/>
  <c r="T384"/>
  <c r="T385" s="1"/>
  <c r="S384"/>
  <c r="S385" s="1"/>
  <c r="R384"/>
  <c r="R385" s="1"/>
  <c r="Q384"/>
  <c r="Q385" s="1"/>
  <c r="P384"/>
  <c r="P385" s="1"/>
  <c r="O384"/>
  <c r="N384"/>
  <c r="N385" s="1"/>
  <c r="M384"/>
  <c r="M385" s="1"/>
  <c r="L384"/>
  <c r="L385" s="1"/>
  <c r="K384"/>
  <c r="K385" s="1"/>
  <c r="J384"/>
  <c r="J385" s="1"/>
  <c r="I384"/>
  <c r="I385" s="1"/>
  <c r="H384"/>
  <c r="H385" s="1"/>
  <c r="G384"/>
  <c r="F384"/>
  <c r="F385" s="1"/>
  <c r="S381"/>
  <c r="E381"/>
  <c r="D381"/>
  <c r="C381"/>
  <c r="B381"/>
  <c r="T380"/>
  <c r="T381" s="1"/>
  <c r="S380"/>
  <c r="R380"/>
  <c r="R381" s="1"/>
  <c r="Q380"/>
  <c r="Q381" s="1"/>
  <c r="P380"/>
  <c r="P381" s="1"/>
  <c r="O380"/>
  <c r="O381" s="1"/>
  <c r="N380"/>
  <c r="N381" s="1"/>
  <c r="M380"/>
  <c r="M381" s="1"/>
  <c r="L380"/>
  <c r="L381" s="1"/>
  <c r="K380"/>
  <c r="K381" s="1"/>
  <c r="J380"/>
  <c r="J381" s="1"/>
  <c r="I380"/>
  <c r="I381" s="1"/>
  <c r="H380"/>
  <c r="H381" s="1"/>
  <c r="G380"/>
  <c r="G381" s="1"/>
  <c r="F380"/>
  <c r="F381" s="1"/>
  <c r="R344"/>
  <c r="E344"/>
  <c r="D344"/>
  <c r="C344"/>
  <c r="B344"/>
  <c r="T343"/>
  <c r="T344" s="1"/>
  <c r="S343"/>
  <c r="S344" s="1"/>
  <c r="R343"/>
  <c r="Q343"/>
  <c r="Q344" s="1"/>
  <c r="P343"/>
  <c r="P344" s="1"/>
  <c r="O343"/>
  <c r="O344" s="1"/>
  <c r="N343"/>
  <c r="N344" s="1"/>
  <c r="M343"/>
  <c r="M344" s="1"/>
  <c r="L343"/>
  <c r="L344" s="1"/>
  <c r="K343"/>
  <c r="K344" s="1"/>
  <c r="J343"/>
  <c r="J344" s="1"/>
  <c r="I343"/>
  <c r="I344" s="1"/>
  <c r="H343"/>
  <c r="H344" s="1"/>
  <c r="G343"/>
  <c r="G344" s="1"/>
  <c r="F343"/>
  <c r="F344" s="1"/>
  <c r="T340"/>
  <c r="S340"/>
  <c r="M340"/>
  <c r="R339"/>
  <c r="R340" s="1"/>
  <c r="Q339"/>
  <c r="Q340" s="1"/>
  <c r="P339"/>
  <c r="P340" s="1"/>
  <c r="O339"/>
  <c r="O340" s="1"/>
  <c r="N339"/>
  <c r="N340" s="1"/>
  <c r="M339"/>
  <c r="L339"/>
  <c r="L340" s="1"/>
  <c r="K339"/>
  <c r="K340" s="1"/>
  <c r="J339"/>
  <c r="J340" s="1"/>
  <c r="I339"/>
  <c r="I340" s="1"/>
  <c r="H339"/>
  <c r="H340" s="1"/>
  <c r="G339"/>
  <c r="G340" s="1"/>
  <c r="F339"/>
  <c r="F340" s="1"/>
  <c r="E339"/>
  <c r="E340" s="1"/>
  <c r="D339"/>
  <c r="D340" s="1"/>
  <c r="C339"/>
  <c r="C340" s="1"/>
  <c r="B339"/>
  <c r="B340" s="1"/>
  <c r="H335"/>
  <c r="T334"/>
  <c r="T335" s="1"/>
  <c r="S334"/>
  <c r="S335" s="1"/>
  <c r="R334"/>
  <c r="R335" s="1"/>
  <c r="Q334"/>
  <c r="Q335" s="1"/>
  <c r="P334"/>
  <c r="P335" s="1"/>
  <c r="O334"/>
  <c r="O335" s="1"/>
  <c r="N334"/>
  <c r="N335" s="1"/>
  <c r="M334"/>
  <c r="M335" s="1"/>
  <c r="L334"/>
  <c r="L335" s="1"/>
  <c r="K334"/>
  <c r="K335" s="1"/>
  <c r="J334"/>
  <c r="J335" s="1"/>
  <c r="I334"/>
  <c r="I335" s="1"/>
  <c r="H334"/>
  <c r="G334"/>
  <c r="G335" s="1"/>
  <c r="F334"/>
  <c r="F335" s="1"/>
  <c r="E334"/>
  <c r="E335" s="1"/>
  <c r="D334"/>
  <c r="D335" s="1"/>
  <c r="C334"/>
  <c r="C335" s="1"/>
  <c r="B334"/>
  <c r="B335" s="1"/>
  <c r="T331"/>
  <c r="T330"/>
  <c r="S330"/>
  <c r="S331" s="1"/>
  <c r="R330"/>
  <c r="R331" s="1"/>
  <c r="Q330"/>
  <c r="Q331" s="1"/>
  <c r="P330"/>
  <c r="P331" s="1"/>
  <c r="O330"/>
  <c r="O331" s="1"/>
  <c r="N330"/>
  <c r="N331" s="1"/>
  <c r="M330"/>
  <c r="M331" s="1"/>
  <c r="L330"/>
  <c r="L331" s="1"/>
  <c r="K330"/>
  <c r="K331" s="1"/>
  <c r="J330"/>
  <c r="J331" s="1"/>
  <c r="I330"/>
  <c r="I331" s="1"/>
  <c r="H330"/>
  <c r="H331" s="1"/>
  <c r="G330"/>
  <c r="G331" s="1"/>
  <c r="F330"/>
  <c r="F331" s="1"/>
  <c r="E330"/>
  <c r="E331" s="1"/>
  <c r="D330"/>
  <c r="D331" s="1"/>
  <c r="C330"/>
  <c r="C331" s="1"/>
  <c r="B330"/>
  <c r="B331" s="1"/>
  <c r="G322"/>
  <c r="E322"/>
  <c r="D322"/>
  <c r="C322"/>
  <c r="B322"/>
  <c r="T321"/>
  <c r="T322" s="1"/>
  <c r="S321"/>
  <c r="S322" s="1"/>
  <c r="R321"/>
  <c r="R322" s="1"/>
  <c r="Q321"/>
  <c r="Q322" s="1"/>
  <c r="P321"/>
  <c r="P322" s="1"/>
  <c r="O321"/>
  <c r="O322" s="1"/>
  <c r="N321"/>
  <c r="N322" s="1"/>
  <c r="M321"/>
  <c r="M322" s="1"/>
  <c r="L321"/>
  <c r="L322" s="1"/>
  <c r="K321"/>
  <c r="K322" s="1"/>
  <c r="J321"/>
  <c r="J322" s="1"/>
  <c r="I321"/>
  <c r="I322" s="1"/>
  <c r="H321"/>
  <c r="H322" s="1"/>
  <c r="G321"/>
  <c r="F321"/>
  <c r="F322" s="1"/>
  <c r="T316"/>
  <c r="S316"/>
  <c r="R316"/>
  <c r="Q316"/>
  <c r="P316"/>
  <c r="O316"/>
  <c r="N316"/>
  <c r="M316"/>
  <c r="L316"/>
  <c r="K316"/>
  <c r="J316"/>
  <c r="I316"/>
  <c r="H316"/>
  <c r="G316"/>
  <c r="F316"/>
  <c r="E316"/>
  <c r="D316"/>
  <c r="C316"/>
  <c r="B316"/>
  <c r="Q313"/>
  <c r="P313"/>
  <c r="E313"/>
  <c r="D313"/>
  <c r="C313"/>
  <c r="B313"/>
  <c r="T312"/>
  <c r="T313" s="1"/>
  <c r="S312"/>
  <c r="S313" s="1"/>
  <c r="R312"/>
  <c r="R313" s="1"/>
  <c r="Q312"/>
  <c r="P312"/>
  <c r="O312"/>
  <c r="O313" s="1"/>
  <c r="N312"/>
  <c r="N313" s="1"/>
  <c r="M312"/>
  <c r="M313" s="1"/>
  <c r="L312"/>
  <c r="L313" s="1"/>
  <c r="K312"/>
  <c r="K313" s="1"/>
  <c r="J312"/>
  <c r="J313" s="1"/>
  <c r="I312"/>
  <c r="I313" s="1"/>
  <c r="H312"/>
  <c r="H313" s="1"/>
  <c r="G312"/>
  <c r="G313" s="1"/>
  <c r="F312"/>
  <c r="F313" s="1"/>
  <c r="N295"/>
  <c r="F295"/>
  <c r="E295"/>
  <c r="D295"/>
  <c r="C295"/>
  <c r="B295"/>
  <c r="T294"/>
  <c r="T295" s="1"/>
  <c r="S294"/>
  <c r="S295" s="1"/>
  <c r="R294"/>
  <c r="R295" s="1"/>
  <c r="Q294"/>
  <c r="Q295" s="1"/>
  <c r="P294"/>
  <c r="P295" s="1"/>
  <c r="O294"/>
  <c r="O295" s="1"/>
  <c r="N294"/>
  <c r="M294"/>
  <c r="M295" s="1"/>
  <c r="L294"/>
  <c r="L295" s="1"/>
  <c r="K294"/>
  <c r="K295" s="1"/>
  <c r="J294"/>
  <c r="J295" s="1"/>
  <c r="I294"/>
  <c r="I295" s="1"/>
  <c r="H294"/>
  <c r="H295" s="1"/>
  <c r="G294"/>
  <c r="G295" s="1"/>
  <c r="F294"/>
  <c r="R290"/>
  <c r="E290"/>
  <c r="D290"/>
  <c r="C290"/>
  <c r="B290"/>
  <c r="T289"/>
  <c r="T290" s="1"/>
  <c r="S289"/>
  <c r="S290" s="1"/>
  <c r="R289"/>
  <c r="Q289"/>
  <c r="Q290" s="1"/>
  <c r="P289"/>
  <c r="P290" s="1"/>
  <c r="O289"/>
  <c r="O290" s="1"/>
  <c r="N289"/>
  <c r="N290" s="1"/>
  <c r="M289"/>
  <c r="M290" s="1"/>
  <c r="L289"/>
  <c r="L290" s="1"/>
  <c r="K289"/>
  <c r="K290" s="1"/>
  <c r="J289"/>
  <c r="J290" s="1"/>
  <c r="I289"/>
  <c r="I290" s="1"/>
  <c r="H289"/>
  <c r="H290" s="1"/>
  <c r="G289"/>
  <c r="G290" s="1"/>
  <c r="F289"/>
  <c r="F290" s="1"/>
  <c r="E285"/>
  <c r="T284"/>
  <c r="T285" s="1"/>
  <c r="S284"/>
  <c r="S285" s="1"/>
  <c r="R284"/>
  <c r="R285" s="1"/>
  <c r="Q284"/>
  <c r="Q285" s="1"/>
  <c r="P284"/>
  <c r="P285" s="1"/>
  <c r="O284"/>
  <c r="O285" s="1"/>
  <c r="N284"/>
  <c r="N285" s="1"/>
  <c r="M284"/>
  <c r="M285" s="1"/>
  <c r="L284"/>
  <c r="L285" s="1"/>
  <c r="K284"/>
  <c r="K285" s="1"/>
  <c r="J284"/>
  <c r="J285" s="1"/>
  <c r="I284"/>
  <c r="I285" s="1"/>
  <c r="H284"/>
  <c r="H285" s="1"/>
  <c r="G284"/>
  <c r="G285" s="1"/>
  <c r="F284"/>
  <c r="F285" s="1"/>
  <c r="D284"/>
  <c r="D285" s="1"/>
  <c r="C284"/>
  <c r="C285" s="1"/>
  <c r="B284"/>
  <c r="B285" s="1"/>
  <c r="K281"/>
  <c r="I281"/>
  <c r="E281"/>
  <c r="D281"/>
  <c r="B281"/>
  <c r="T280"/>
  <c r="T281" s="1"/>
  <c r="S280"/>
  <c r="S281" s="1"/>
  <c r="R280"/>
  <c r="R281" s="1"/>
  <c r="Q280"/>
  <c r="Q281" s="1"/>
  <c r="P280"/>
  <c r="P281" s="1"/>
  <c r="O280"/>
  <c r="O281" s="1"/>
  <c r="N280"/>
  <c r="N281" s="1"/>
  <c r="M280"/>
  <c r="M281" s="1"/>
  <c r="L280"/>
  <c r="L281" s="1"/>
  <c r="K280"/>
  <c r="J280"/>
  <c r="J281" s="1"/>
  <c r="I280"/>
  <c r="H280"/>
  <c r="H281" s="1"/>
  <c r="G280"/>
  <c r="G281" s="1"/>
  <c r="F280"/>
  <c r="F281" s="1"/>
  <c r="C280"/>
  <c r="C281" s="1"/>
  <c r="B280"/>
  <c r="M276"/>
  <c r="L276"/>
  <c r="E276"/>
  <c r="D276"/>
  <c r="C276"/>
  <c r="B276"/>
  <c r="T275"/>
  <c r="T276" s="1"/>
  <c r="S275"/>
  <c r="S276" s="1"/>
  <c r="R275"/>
  <c r="R276" s="1"/>
  <c r="Q275"/>
  <c r="Q276" s="1"/>
  <c r="P275"/>
  <c r="P276" s="1"/>
  <c r="O275"/>
  <c r="O276" s="1"/>
  <c r="N275"/>
  <c r="N276" s="1"/>
  <c r="M275"/>
  <c r="L275"/>
  <c r="K275"/>
  <c r="K276" s="1"/>
  <c r="J275"/>
  <c r="J276" s="1"/>
  <c r="I275"/>
  <c r="I276" s="1"/>
  <c r="H275"/>
  <c r="H276" s="1"/>
  <c r="G275"/>
  <c r="G276" s="1"/>
  <c r="F275"/>
  <c r="F276" s="1"/>
  <c r="O272"/>
  <c r="N272"/>
  <c r="F272"/>
  <c r="E272"/>
  <c r="D272"/>
  <c r="C272"/>
  <c r="B272"/>
  <c r="T271"/>
  <c r="T272" s="1"/>
  <c r="S271"/>
  <c r="S272" s="1"/>
  <c r="R271"/>
  <c r="R272" s="1"/>
  <c r="Q271"/>
  <c r="Q272" s="1"/>
  <c r="P271"/>
  <c r="P272" s="1"/>
  <c r="O271"/>
  <c r="N271"/>
  <c r="M271"/>
  <c r="M272" s="1"/>
  <c r="L271"/>
  <c r="L272" s="1"/>
  <c r="K271"/>
  <c r="K272" s="1"/>
  <c r="J271"/>
  <c r="J272" s="1"/>
  <c r="I271"/>
  <c r="I272" s="1"/>
  <c r="H271"/>
  <c r="H272" s="1"/>
  <c r="G271"/>
  <c r="G272" s="1"/>
  <c r="F271"/>
  <c r="L267"/>
  <c r="G267"/>
  <c r="E267"/>
  <c r="D267"/>
  <c r="C267"/>
  <c r="B267"/>
  <c r="T266"/>
  <c r="T267" s="1"/>
  <c r="S266"/>
  <c r="S267" s="1"/>
  <c r="R266"/>
  <c r="R267" s="1"/>
  <c r="Q266"/>
  <c r="Q267" s="1"/>
  <c r="P266"/>
  <c r="P267" s="1"/>
  <c r="O266"/>
  <c r="O267" s="1"/>
  <c r="N266"/>
  <c r="N267" s="1"/>
  <c r="M266"/>
  <c r="M267" s="1"/>
  <c r="L266"/>
  <c r="K266"/>
  <c r="K267" s="1"/>
  <c r="J266"/>
  <c r="J267" s="1"/>
  <c r="I266"/>
  <c r="I267" s="1"/>
  <c r="H266"/>
  <c r="H267" s="1"/>
  <c r="G266"/>
  <c r="F266"/>
  <c r="F267" s="1"/>
  <c r="S263"/>
  <c r="O263"/>
  <c r="T262"/>
  <c r="T263" s="1"/>
  <c r="S262"/>
  <c r="R262"/>
  <c r="R263" s="1"/>
  <c r="Q262"/>
  <c r="Q263" s="1"/>
  <c r="P262"/>
  <c r="P263" s="1"/>
  <c r="O262"/>
  <c r="N262"/>
  <c r="N263" s="1"/>
  <c r="M262"/>
  <c r="M263" s="1"/>
  <c r="L262"/>
  <c r="L263" s="1"/>
  <c r="K262"/>
  <c r="K263" s="1"/>
  <c r="J262"/>
  <c r="J263" s="1"/>
  <c r="I262"/>
  <c r="I263" s="1"/>
  <c r="H262"/>
  <c r="H263" s="1"/>
  <c r="G262"/>
  <c r="G263" s="1"/>
  <c r="F262"/>
  <c r="F263" s="1"/>
  <c r="E262"/>
  <c r="E263" s="1"/>
  <c r="D262"/>
  <c r="D263" s="1"/>
  <c r="C262"/>
  <c r="C263" s="1"/>
  <c r="B262"/>
  <c r="B263" s="1"/>
  <c r="G259"/>
  <c r="F259"/>
  <c r="E259"/>
  <c r="D259"/>
  <c r="C259"/>
  <c r="B259"/>
  <c r="T258"/>
  <c r="T259" s="1"/>
  <c r="S258"/>
  <c r="S259" s="1"/>
  <c r="R258"/>
  <c r="R259" s="1"/>
  <c r="Q258"/>
  <c r="Q259" s="1"/>
  <c r="P258"/>
  <c r="P259" s="1"/>
  <c r="O258"/>
  <c r="O259" s="1"/>
  <c r="N258"/>
  <c r="N259" s="1"/>
  <c r="M258"/>
  <c r="M259" s="1"/>
  <c r="L258"/>
  <c r="L259" s="1"/>
  <c r="K258"/>
  <c r="K259" s="1"/>
  <c r="J258"/>
  <c r="J259" s="1"/>
  <c r="I258"/>
  <c r="I259" s="1"/>
  <c r="H258"/>
  <c r="H259" s="1"/>
  <c r="G258"/>
  <c r="F258"/>
  <c r="E255"/>
  <c r="D255"/>
  <c r="C255"/>
  <c r="B255"/>
  <c r="T254"/>
  <c r="T255" s="1"/>
  <c r="S254"/>
  <c r="S255" s="1"/>
  <c r="R254"/>
  <c r="R255" s="1"/>
  <c r="Q254"/>
  <c r="Q255" s="1"/>
  <c r="P254"/>
  <c r="P255" s="1"/>
  <c r="O254"/>
  <c r="O255" s="1"/>
  <c r="N254"/>
  <c r="N255" s="1"/>
  <c r="M254"/>
  <c r="M255" s="1"/>
  <c r="L254"/>
  <c r="L255" s="1"/>
  <c r="K254"/>
  <c r="K255" s="1"/>
  <c r="J254"/>
  <c r="J255" s="1"/>
  <c r="I254"/>
  <c r="I255" s="1"/>
  <c r="H254"/>
  <c r="H255" s="1"/>
  <c r="G254"/>
  <c r="G255" s="1"/>
  <c r="F254"/>
  <c r="F255" s="1"/>
  <c r="M250"/>
  <c r="E250"/>
  <c r="D250"/>
  <c r="C250"/>
  <c r="B250"/>
  <c r="T249"/>
  <c r="T250" s="1"/>
  <c r="S249"/>
  <c r="S250" s="1"/>
  <c r="R249"/>
  <c r="R250" s="1"/>
  <c r="Q249"/>
  <c r="Q250" s="1"/>
  <c r="P249"/>
  <c r="P250" s="1"/>
  <c r="O249"/>
  <c r="O250" s="1"/>
  <c r="N249"/>
  <c r="N250" s="1"/>
  <c r="M249"/>
  <c r="L249"/>
  <c r="L250" s="1"/>
  <c r="K249"/>
  <c r="K250" s="1"/>
  <c r="J249"/>
  <c r="J250" s="1"/>
  <c r="I249"/>
  <c r="I250" s="1"/>
  <c r="H249"/>
  <c r="H250" s="1"/>
  <c r="G249"/>
  <c r="G250" s="1"/>
  <c r="F249"/>
  <c r="F250" s="1"/>
  <c r="I246"/>
  <c r="E246"/>
  <c r="D246"/>
  <c r="C246"/>
  <c r="B246"/>
  <c r="T245"/>
  <c r="T246" s="1"/>
  <c r="S245"/>
  <c r="S246" s="1"/>
  <c r="R245"/>
  <c r="R246" s="1"/>
  <c r="Q245"/>
  <c r="Q246" s="1"/>
  <c r="P245"/>
  <c r="P246" s="1"/>
  <c r="O245"/>
  <c r="O246" s="1"/>
  <c r="N245"/>
  <c r="N246" s="1"/>
  <c r="M245"/>
  <c r="M246" s="1"/>
  <c r="L245"/>
  <c r="L246" s="1"/>
  <c r="K245"/>
  <c r="K246" s="1"/>
  <c r="J245"/>
  <c r="J246" s="1"/>
  <c r="H245"/>
  <c r="H246" s="1"/>
  <c r="G245"/>
  <c r="G246" s="1"/>
  <c r="F245"/>
  <c r="F246" s="1"/>
  <c r="E241"/>
  <c r="D241"/>
  <c r="C241"/>
  <c r="B241"/>
  <c r="T240"/>
  <c r="T241" s="1"/>
  <c r="S240"/>
  <c r="S241" s="1"/>
  <c r="R240"/>
  <c r="R241" s="1"/>
  <c r="Q240"/>
  <c r="Q241" s="1"/>
  <c r="P240"/>
  <c r="P241" s="1"/>
  <c r="O240"/>
  <c r="O241" s="1"/>
  <c r="N240"/>
  <c r="N241" s="1"/>
  <c r="M240"/>
  <c r="M241" s="1"/>
  <c r="L240"/>
  <c r="L241" s="1"/>
  <c r="K240"/>
  <c r="K241" s="1"/>
  <c r="J240"/>
  <c r="J241" s="1"/>
  <c r="I240"/>
  <c r="I241" s="1"/>
  <c r="H240"/>
  <c r="H241" s="1"/>
  <c r="G240"/>
  <c r="G241" s="1"/>
  <c r="F240"/>
  <c r="F241" s="1"/>
  <c r="S237"/>
  <c r="E237"/>
  <c r="D237"/>
  <c r="C237"/>
  <c r="B237"/>
  <c r="T236"/>
  <c r="T237" s="1"/>
  <c r="S236"/>
  <c r="R236"/>
  <c r="R237" s="1"/>
  <c r="Q236"/>
  <c r="Q237" s="1"/>
  <c r="P236"/>
  <c r="P237" s="1"/>
  <c r="O236"/>
  <c r="O237" s="1"/>
  <c r="N236"/>
  <c r="N237" s="1"/>
  <c r="M236"/>
  <c r="M237" s="1"/>
  <c r="L236"/>
  <c r="L237" s="1"/>
  <c r="K236"/>
  <c r="K237" s="1"/>
  <c r="J236"/>
  <c r="J237" s="1"/>
  <c r="I236"/>
  <c r="I237" s="1"/>
  <c r="H236"/>
  <c r="H237" s="1"/>
  <c r="G236"/>
  <c r="G237" s="1"/>
  <c r="F236"/>
  <c r="F237" s="1"/>
  <c r="T232"/>
  <c r="E232"/>
  <c r="D232"/>
  <c r="C232"/>
  <c r="B232"/>
  <c r="T231"/>
  <c r="S231"/>
  <c r="S232" s="1"/>
  <c r="R231"/>
  <c r="R232" s="1"/>
  <c r="Q231"/>
  <c r="Q232" s="1"/>
  <c r="P231"/>
  <c r="P232" s="1"/>
  <c r="O231"/>
  <c r="O232" s="1"/>
  <c r="N231"/>
  <c r="N232" s="1"/>
  <c r="M231"/>
  <c r="M232" s="1"/>
  <c r="L231"/>
  <c r="L232" s="1"/>
  <c r="K231"/>
  <c r="K232" s="1"/>
  <c r="J231"/>
  <c r="J232" s="1"/>
  <c r="I231"/>
  <c r="I232" s="1"/>
  <c r="H231"/>
  <c r="H232" s="1"/>
  <c r="G231"/>
  <c r="G232" s="1"/>
  <c r="F231"/>
  <c r="F232" s="1"/>
  <c r="K228"/>
  <c r="E228"/>
  <c r="D228"/>
  <c r="C228"/>
  <c r="B228"/>
  <c r="T227"/>
  <c r="T228" s="1"/>
  <c r="S227"/>
  <c r="S228" s="1"/>
  <c r="R227"/>
  <c r="R228" s="1"/>
  <c r="Q227"/>
  <c r="Q228" s="1"/>
  <c r="P227"/>
  <c r="P228" s="1"/>
  <c r="O227"/>
  <c r="O228" s="1"/>
  <c r="N227"/>
  <c r="N228" s="1"/>
  <c r="M227"/>
  <c r="M228" s="1"/>
  <c r="L227"/>
  <c r="L228" s="1"/>
  <c r="K227"/>
  <c r="J227"/>
  <c r="J228" s="1"/>
  <c r="I227"/>
  <c r="I228" s="1"/>
  <c r="H227"/>
  <c r="H228" s="1"/>
  <c r="G227"/>
  <c r="G228" s="1"/>
  <c r="F227"/>
  <c r="F228" s="1"/>
  <c r="N223"/>
  <c r="T222"/>
  <c r="T223" s="1"/>
  <c r="S222"/>
  <c r="S223" s="1"/>
  <c r="R222"/>
  <c r="R223" s="1"/>
  <c r="Q222"/>
  <c r="Q223" s="1"/>
  <c r="P222"/>
  <c r="P223" s="1"/>
  <c r="O222"/>
  <c r="O223" s="1"/>
  <c r="T219"/>
  <c r="S219"/>
  <c r="R219"/>
  <c r="Q219"/>
  <c r="P219"/>
  <c r="O219"/>
  <c r="N219"/>
  <c r="M219"/>
  <c r="L219"/>
  <c r="K219"/>
  <c r="E219"/>
  <c r="D219"/>
  <c r="C219"/>
  <c r="B219"/>
  <c r="J218"/>
  <c r="J219" s="1"/>
  <c r="I218"/>
  <c r="I219" s="1"/>
  <c r="H218"/>
  <c r="H219" s="1"/>
  <c r="G218"/>
  <c r="G219" s="1"/>
  <c r="F218"/>
  <c r="F219" s="1"/>
  <c r="T215"/>
  <c r="E215"/>
  <c r="D215"/>
  <c r="C215"/>
  <c r="B215"/>
  <c r="T214"/>
  <c r="S214"/>
  <c r="S215" s="1"/>
  <c r="R214"/>
  <c r="R215" s="1"/>
  <c r="Q214"/>
  <c r="Q215" s="1"/>
  <c r="P214"/>
  <c r="P215" s="1"/>
  <c r="O214"/>
  <c r="O215" s="1"/>
  <c r="N214"/>
  <c r="N215" s="1"/>
  <c r="M214"/>
  <c r="M215" s="1"/>
  <c r="L214"/>
  <c r="L215" s="1"/>
  <c r="K214"/>
  <c r="K215" s="1"/>
  <c r="J214"/>
  <c r="J215" s="1"/>
  <c r="I214"/>
  <c r="I215" s="1"/>
  <c r="H214"/>
  <c r="H215" s="1"/>
  <c r="G214"/>
  <c r="G215" s="1"/>
  <c r="F214"/>
  <c r="F215" s="1"/>
  <c r="E210"/>
  <c r="D210"/>
  <c r="C210"/>
  <c r="B210"/>
  <c r="T209"/>
  <c r="T210" s="1"/>
  <c r="S209"/>
  <c r="S210" s="1"/>
  <c r="R209"/>
  <c r="R210" s="1"/>
  <c r="Q209"/>
  <c r="Q210" s="1"/>
  <c r="P209"/>
  <c r="P210" s="1"/>
  <c r="O209"/>
  <c r="O210" s="1"/>
  <c r="N209"/>
  <c r="N210" s="1"/>
  <c r="M209"/>
  <c r="M210" s="1"/>
  <c r="L209"/>
  <c r="L210" s="1"/>
  <c r="K209"/>
  <c r="K210" s="1"/>
  <c r="J209"/>
  <c r="J210" s="1"/>
  <c r="I209"/>
  <c r="I210" s="1"/>
  <c r="H209"/>
  <c r="H210" s="1"/>
  <c r="G209"/>
  <c r="G210" s="1"/>
  <c r="F209"/>
  <c r="F210" s="1"/>
  <c r="T206"/>
  <c r="K206"/>
  <c r="D206"/>
  <c r="T205"/>
  <c r="S205"/>
  <c r="S206" s="1"/>
  <c r="R205"/>
  <c r="R206" s="1"/>
  <c r="Q205"/>
  <c r="Q206" s="1"/>
  <c r="P205"/>
  <c r="P206" s="1"/>
  <c r="O205"/>
  <c r="O206" s="1"/>
  <c r="N205"/>
  <c r="N206" s="1"/>
  <c r="M205"/>
  <c r="M206" s="1"/>
  <c r="L205"/>
  <c r="L206" s="1"/>
  <c r="K205"/>
  <c r="J205"/>
  <c r="J206" s="1"/>
  <c r="I205"/>
  <c r="I206" s="1"/>
  <c r="H205"/>
  <c r="H206" s="1"/>
  <c r="G205"/>
  <c r="G206" s="1"/>
  <c r="F205"/>
  <c r="F206" s="1"/>
  <c r="E205"/>
  <c r="E206" s="1"/>
  <c r="D205"/>
  <c r="C205"/>
  <c r="C206" s="1"/>
  <c r="B205"/>
  <c r="B206" s="1"/>
  <c r="Q202"/>
  <c r="N202"/>
  <c r="E202"/>
  <c r="D202"/>
  <c r="C202"/>
  <c r="B202"/>
  <c r="T201"/>
  <c r="T202" s="1"/>
  <c r="S201"/>
  <c r="S202" s="1"/>
  <c r="R201"/>
  <c r="R202" s="1"/>
  <c r="Q201"/>
  <c r="P201"/>
  <c r="P202" s="1"/>
  <c r="O201"/>
  <c r="O202" s="1"/>
  <c r="N201"/>
  <c r="M201"/>
  <c r="M202" s="1"/>
  <c r="L201"/>
  <c r="L202" s="1"/>
  <c r="K201"/>
  <c r="K202" s="1"/>
  <c r="J201"/>
  <c r="J202" s="1"/>
  <c r="I201"/>
  <c r="I202" s="1"/>
  <c r="H201"/>
  <c r="H202" s="1"/>
  <c r="G201"/>
  <c r="G202" s="1"/>
  <c r="F201"/>
  <c r="F202" s="1"/>
  <c r="E198"/>
  <c r="D198"/>
  <c r="C198"/>
  <c r="B198"/>
  <c r="T197"/>
  <c r="T198" s="1"/>
  <c r="S197"/>
  <c r="S198" s="1"/>
  <c r="R197"/>
  <c r="R198" s="1"/>
  <c r="Q197"/>
  <c r="Q198" s="1"/>
  <c r="P197"/>
  <c r="P198" s="1"/>
  <c r="O197"/>
  <c r="O198" s="1"/>
  <c r="N197"/>
  <c r="N198" s="1"/>
  <c r="M197"/>
  <c r="M198" s="1"/>
  <c r="L197"/>
  <c r="L198" s="1"/>
  <c r="K197"/>
  <c r="K198" s="1"/>
  <c r="J197"/>
  <c r="J198" s="1"/>
  <c r="I197"/>
  <c r="I198" s="1"/>
  <c r="H197"/>
  <c r="H198" s="1"/>
  <c r="G197"/>
  <c r="G198" s="1"/>
  <c r="F197"/>
  <c r="F198" s="1"/>
  <c r="N193"/>
  <c r="G193"/>
  <c r="F193"/>
  <c r="E193"/>
  <c r="D193"/>
  <c r="C193"/>
  <c r="B193"/>
  <c r="T192"/>
  <c r="T193" s="1"/>
  <c r="S192"/>
  <c r="S193" s="1"/>
  <c r="R192"/>
  <c r="R193" s="1"/>
  <c r="Q192"/>
  <c r="Q193" s="1"/>
  <c r="P192"/>
  <c r="P193" s="1"/>
  <c r="O192"/>
  <c r="O193" s="1"/>
  <c r="N192"/>
  <c r="M192"/>
  <c r="M193" s="1"/>
  <c r="L192"/>
  <c r="L193" s="1"/>
  <c r="K192"/>
  <c r="K193" s="1"/>
  <c r="J192"/>
  <c r="J193" s="1"/>
  <c r="I192"/>
  <c r="I193" s="1"/>
  <c r="H192"/>
  <c r="H193" s="1"/>
  <c r="G192"/>
  <c r="F192"/>
  <c r="J189"/>
  <c r="E189"/>
  <c r="T188"/>
  <c r="T189" s="1"/>
  <c r="S188"/>
  <c r="S189" s="1"/>
  <c r="R188"/>
  <c r="R189" s="1"/>
  <c r="Q188"/>
  <c r="Q189" s="1"/>
  <c r="P188"/>
  <c r="P189" s="1"/>
  <c r="O188"/>
  <c r="O189" s="1"/>
  <c r="N188"/>
  <c r="N189" s="1"/>
  <c r="M188"/>
  <c r="M189" s="1"/>
  <c r="L188"/>
  <c r="L189" s="1"/>
  <c r="K188"/>
  <c r="K189" s="1"/>
  <c r="J188"/>
  <c r="I188"/>
  <c r="I189" s="1"/>
  <c r="H188"/>
  <c r="H189" s="1"/>
  <c r="G188"/>
  <c r="G189" s="1"/>
  <c r="F188"/>
  <c r="F189" s="1"/>
  <c r="D188"/>
  <c r="D189" s="1"/>
  <c r="C188"/>
  <c r="C189" s="1"/>
  <c r="B188"/>
  <c r="B189" s="1"/>
  <c r="S185"/>
  <c r="E185"/>
  <c r="T184"/>
  <c r="T185" s="1"/>
  <c r="S184"/>
  <c r="R184"/>
  <c r="R185" s="1"/>
  <c r="Q184"/>
  <c r="Q185" s="1"/>
  <c r="P184"/>
  <c r="P185" s="1"/>
  <c r="O184"/>
  <c r="O185" s="1"/>
  <c r="N184"/>
  <c r="N185" s="1"/>
  <c r="M184"/>
  <c r="M185" s="1"/>
  <c r="L184"/>
  <c r="L185" s="1"/>
  <c r="K184"/>
  <c r="K185" s="1"/>
  <c r="J184"/>
  <c r="J185" s="1"/>
  <c r="I184"/>
  <c r="I185" s="1"/>
  <c r="H184"/>
  <c r="H185" s="1"/>
  <c r="G184"/>
  <c r="G185" s="1"/>
  <c r="F184"/>
  <c r="F185" s="1"/>
  <c r="D184"/>
  <c r="D185" s="1"/>
  <c r="C184"/>
  <c r="C185" s="1"/>
  <c r="B184"/>
  <c r="B185" s="1"/>
  <c r="K181"/>
  <c r="E181"/>
  <c r="T180"/>
  <c r="T181" s="1"/>
  <c r="S180"/>
  <c r="S181" s="1"/>
  <c r="R180"/>
  <c r="R181" s="1"/>
  <c r="Q180"/>
  <c r="Q181" s="1"/>
  <c r="P180"/>
  <c r="P181" s="1"/>
  <c r="O180"/>
  <c r="O181" s="1"/>
  <c r="N180"/>
  <c r="N181" s="1"/>
  <c r="M180"/>
  <c r="M181" s="1"/>
  <c r="L180"/>
  <c r="L181" s="1"/>
  <c r="K180"/>
  <c r="J180"/>
  <c r="J181" s="1"/>
  <c r="I180"/>
  <c r="I181" s="1"/>
  <c r="H180"/>
  <c r="H181" s="1"/>
  <c r="G180"/>
  <c r="G181" s="1"/>
  <c r="F180"/>
  <c r="F181" s="1"/>
  <c r="D180"/>
  <c r="D181" s="1"/>
  <c r="C180"/>
  <c r="C181" s="1"/>
  <c r="B180"/>
  <c r="B181" s="1"/>
  <c r="E177"/>
  <c r="T176"/>
  <c r="T177" s="1"/>
  <c r="S176"/>
  <c r="S177" s="1"/>
  <c r="R176"/>
  <c r="R177" s="1"/>
  <c r="Q176"/>
  <c r="Q177" s="1"/>
  <c r="P176"/>
  <c r="P177" s="1"/>
  <c r="O176"/>
  <c r="O177" s="1"/>
  <c r="N176"/>
  <c r="N177" s="1"/>
  <c r="M176"/>
  <c r="M177" s="1"/>
  <c r="L176"/>
  <c r="L177" s="1"/>
  <c r="K176"/>
  <c r="K177" s="1"/>
  <c r="J176"/>
  <c r="J177" s="1"/>
  <c r="I176"/>
  <c r="I177" s="1"/>
  <c r="H176"/>
  <c r="H177" s="1"/>
  <c r="G176"/>
  <c r="G177" s="1"/>
  <c r="F176"/>
  <c r="F177" s="1"/>
  <c r="D176"/>
  <c r="D177" s="1"/>
  <c r="C176"/>
  <c r="C177" s="1"/>
  <c r="B176"/>
  <c r="B177" s="1"/>
  <c r="E172"/>
  <c r="T171"/>
  <c r="T172" s="1"/>
  <c r="S171"/>
  <c r="S172" s="1"/>
  <c r="R171"/>
  <c r="R172" s="1"/>
  <c r="Q171"/>
  <c r="Q172" s="1"/>
  <c r="P171"/>
  <c r="P172" s="1"/>
  <c r="O171"/>
  <c r="O172" s="1"/>
  <c r="N171"/>
  <c r="N172" s="1"/>
  <c r="M171"/>
  <c r="M172" s="1"/>
  <c r="L171"/>
  <c r="L172" s="1"/>
  <c r="K171"/>
  <c r="K172" s="1"/>
  <c r="J171"/>
  <c r="J172" s="1"/>
  <c r="I171"/>
  <c r="I172" s="1"/>
  <c r="H171"/>
  <c r="H172" s="1"/>
  <c r="G171"/>
  <c r="G172" s="1"/>
  <c r="F171"/>
  <c r="F172" s="1"/>
  <c r="D171"/>
  <c r="D172" s="1"/>
  <c r="C171"/>
  <c r="C172" s="1"/>
  <c r="B171"/>
  <c r="B172" s="1"/>
  <c r="J168"/>
  <c r="E168"/>
  <c r="T167"/>
  <c r="T168" s="1"/>
  <c r="S167"/>
  <c r="S168" s="1"/>
  <c r="R167"/>
  <c r="R168" s="1"/>
  <c r="Q167"/>
  <c r="Q168" s="1"/>
  <c r="P167"/>
  <c r="P168" s="1"/>
  <c r="O167"/>
  <c r="O168" s="1"/>
  <c r="N167"/>
  <c r="N168" s="1"/>
  <c r="M167"/>
  <c r="M168" s="1"/>
  <c r="L167"/>
  <c r="L168" s="1"/>
  <c r="K167"/>
  <c r="K168" s="1"/>
  <c r="J167"/>
  <c r="I167"/>
  <c r="I168" s="1"/>
  <c r="H167"/>
  <c r="H168" s="1"/>
  <c r="G167"/>
  <c r="G168" s="1"/>
  <c r="F167"/>
  <c r="F168" s="1"/>
  <c r="D167"/>
  <c r="D168" s="1"/>
  <c r="C167"/>
  <c r="C168" s="1"/>
  <c r="B167"/>
  <c r="B168" s="1"/>
  <c r="E164"/>
  <c r="T163"/>
  <c r="T164" s="1"/>
  <c r="S163"/>
  <c r="S164" s="1"/>
  <c r="R163"/>
  <c r="R164" s="1"/>
  <c r="Q163"/>
  <c r="Q164" s="1"/>
  <c r="P163"/>
  <c r="P164" s="1"/>
  <c r="O163"/>
  <c r="O164" s="1"/>
  <c r="N163"/>
  <c r="N164" s="1"/>
  <c r="M163"/>
  <c r="M164" s="1"/>
  <c r="L163"/>
  <c r="L164" s="1"/>
  <c r="K163"/>
  <c r="K164" s="1"/>
  <c r="J163"/>
  <c r="J164" s="1"/>
  <c r="I163"/>
  <c r="I164" s="1"/>
  <c r="H163"/>
  <c r="H164" s="1"/>
  <c r="G163"/>
  <c r="G164" s="1"/>
  <c r="F163"/>
  <c r="F164" s="1"/>
  <c r="D163"/>
  <c r="D164" s="1"/>
  <c r="C163"/>
  <c r="C164" s="1"/>
  <c r="B163"/>
  <c r="B164" s="1"/>
  <c r="L160"/>
  <c r="K160"/>
  <c r="E160"/>
  <c r="T159"/>
  <c r="T160" s="1"/>
  <c r="S159"/>
  <c r="S160" s="1"/>
  <c r="R159"/>
  <c r="R160" s="1"/>
  <c r="Q159"/>
  <c r="Q160" s="1"/>
  <c r="P159"/>
  <c r="P160" s="1"/>
  <c r="O159"/>
  <c r="O160" s="1"/>
  <c r="N159"/>
  <c r="N160" s="1"/>
  <c r="M159"/>
  <c r="M160" s="1"/>
  <c r="L159"/>
  <c r="K159"/>
  <c r="J159"/>
  <c r="J160" s="1"/>
  <c r="I159"/>
  <c r="I160" s="1"/>
  <c r="H159"/>
  <c r="H160" s="1"/>
  <c r="G159"/>
  <c r="G160" s="1"/>
  <c r="F159"/>
  <c r="F160" s="1"/>
  <c r="D159"/>
  <c r="D160" s="1"/>
  <c r="C159"/>
  <c r="C160" s="1"/>
  <c r="B159"/>
  <c r="B160" s="1"/>
  <c r="N155"/>
  <c r="M155"/>
  <c r="L155"/>
  <c r="E155"/>
  <c r="T154"/>
  <c r="T155" s="1"/>
  <c r="S154"/>
  <c r="S155" s="1"/>
  <c r="R154"/>
  <c r="R155" s="1"/>
  <c r="Q154"/>
  <c r="Q155" s="1"/>
  <c r="P154"/>
  <c r="P155" s="1"/>
  <c r="O154"/>
  <c r="O155" s="1"/>
  <c r="K154"/>
  <c r="K155" s="1"/>
  <c r="J154"/>
  <c r="J155" s="1"/>
  <c r="I154"/>
  <c r="I155" s="1"/>
  <c r="H154"/>
  <c r="H155" s="1"/>
  <c r="G154"/>
  <c r="G155" s="1"/>
  <c r="F154"/>
  <c r="F155" s="1"/>
  <c r="E154"/>
  <c r="D154"/>
  <c r="D155" s="1"/>
  <c r="C154"/>
  <c r="C155" s="1"/>
  <c r="B154"/>
  <c r="B155" s="1"/>
  <c r="R151"/>
  <c r="I151"/>
  <c r="G151"/>
  <c r="B151"/>
  <c r="T150"/>
  <c r="T151" s="1"/>
  <c r="S150"/>
  <c r="S151" s="1"/>
  <c r="R150"/>
  <c r="Q150"/>
  <c r="Q151" s="1"/>
  <c r="P150"/>
  <c r="P151" s="1"/>
  <c r="O150"/>
  <c r="O151" s="1"/>
  <c r="N150"/>
  <c r="N151" s="1"/>
  <c r="M150"/>
  <c r="M151" s="1"/>
  <c r="L150"/>
  <c r="L151" s="1"/>
  <c r="K150"/>
  <c r="K151" s="1"/>
  <c r="J150"/>
  <c r="J151" s="1"/>
  <c r="I150"/>
  <c r="H150"/>
  <c r="H151" s="1"/>
  <c r="G150"/>
  <c r="F150"/>
  <c r="F151" s="1"/>
  <c r="E150"/>
  <c r="E151" s="1"/>
  <c r="D150"/>
  <c r="D151" s="1"/>
  <c r="C150"/>
  <c r="C151" s="1"/>
  <c r="B150"/>
  <c r="J146"/>
  <c r="T145"/>
  <c r="T146" s="1"/>
  <c r="S145"/>
  <c r="S146" s="1"/>
  <c r="R145"/>
  <c r="R146" s="1"/>
  <c r="Q145"/>
  <c r="Q146" s="1"/>
  <c r="P145"/>
  <c r="P146" s="1"/>
  <c r="O145"/>
  <c r="O146" s="1"/>
  <c r="N145"/>
  <c r="N146" s="1"/>
  <c r="M145"/>
  <c r="M146" s="1"/>
  <c r="L145"/>
  <c r="L146" s="1"/>
  <c r="K145"/>
  <c r="K146" s="1"/>
  <c r="J145"/>
  <c r="I145"/>
  <c r="I146" s="1"/>
  <c r="H145"/>
  <c r="H146" s="1"/>
  <c r="G145"/>
  <c r="G146" s="1"/>
  <c r="F145"/>
  <c r="F146" s="1"/>
  <c r="E145"/>
  <c r="E146" s="1"/>
  <c r="D145"/>
  <c r="D146" s="1"/>
  <c r="C145"/>
  <c r="C146" s="1"/>
  <c r="B145"/>
  <c r="B146" s="1"/>
  <c r="T141"/>
  <c r="T140"/>
  <c r="S140"/>
  <c r="S141" s="1"/>
  <c r="R140"/>
  <c r="R141" s="1"/>
  <c r="Q140"/>
  <c r="Q141" s="1"/>
  <c r="P140"/>
  <c r="P141" s="1"/>
  <c r="O140"/>
  <c r="O141" s="1"/>
  <c r="N140"/>
  <c r="N141" s="1"/>
  <c r="M140"/>
  <c r="M141" s="1"/>
  <c r="L140"/>
  <c r="L141" s="1"/>
  <c r="K140"/>
  <c r="K141" s="1"/>
  <c r="J140"/>
  <c r="J141" s="1"/>
  <c r="I140"/>
  <c r="I141" s="1"/>
  <c r="H140"/>
  <c r="H141" s="1"/>
  <c r="G140"/>
  <c r="G141" s="1"/>
  <c r="F140"/>
  <c r="F141" s="1"/>
  <c r="E140"/>
  <c r="E141" s="1"/>
  <c r="D140"/>
  <c r="D141" s="1"/>
  <c r="C140"/>
  <c r="C141" s="1"/>
  <c r="B140"/>
  <c r="B141" s="1"/>
  <c r="O136"/>
  <c r="N136"/>
  <c r="L136"/>
  <c r="G136"/>
  <c r="T135"/>
  <c r="T136" s="1"/>
  <c r="S135"/>
  <c r="S136" s="1"/>
  <c r="R135"/>
  <c r="R136" s="1"/>
  <c r="Q135"/>
  <c r="Q136" s="1"/>
  <c r="P135"/>
  <c r="P136" s="1"/>
  <c r="O135"/>
  <c r="N135"/>
  <c r="M135"/>
  <c r="M136" s="1"/>
  <c r="L135"/>
  <c r="K135"/>
  <c r="K136" s="1"/>
  <c r="J135"/>
  <c r="J136" s="1"/>
  <c r="I135"/>
  <c r="I136" s="1"/>
  <c r="H135"/>
  <c r="H136" s="1"/>
  <c r="G135"/>
  <c r="F135"/>
  <c r="F136" s="1"/>
  <c r="E135"/>
  <c r="E136" s="1"/>
  <c r="D135"/>
  <c r="D136" s="1"/>
  <c r="C135"/>
  <c r="C136" s="1"/>
  <c r="B135"/>
  <c r="B136" s="1"/>
  <c r="N131"/>
  <c r="M131"/>
  <c r="L131"/>
  <c r="G131"/>
  <c r="F131"/>
  <c r="T130"/>
  <c r="T131" s="1"/>
  <c r="S130"/>
  <c r="S131" s="1"/>
  <c r="R130"/>
  <c r="R131" s="1"/>
  <c r="Q130"/>
  <c r="Q131" s="1"/>
  <c r="P130"/>
  <c r="P131" s="1"/>
  <c r="O130"/>
  <c r="O131" s="1"/>
  <c r="K130"/>
  <c r="K131" s="1"/>
  <c r="J130"/>
  <c r="J131" s="1"/>
  <c r="I130"/>
  <c r="I131" s="1"/>
  <c r="H130"/>
  <c r="H131" s="1"/>
  <c r="G130"/>
  <c r="F130"/>
  <c r="E130"/>
  <c r="E131" s="1"/>
  <c r="D130"/>
  <c r="D131" s="1"/>
  <c r="C130"/>
  <c r="C131" s="1"/>
  <c r="B130"/>
  <c r="B131" s="1"/>
  <c r="L127"/>
  <c r="K127"/>
  <c r="I127"/>
  <c r="T126"/>
  <c r="T127" s="1"/>
  <c r="S126"/>
  <c r="S127" s="1"/>
  <c r="R126"/>
  <c r="R127" s="1"/>
  <c r="Q126"/>
  <c r="Q127" s="1"/>
  <c r="P126"/>
  <c r="P127" s="1"/>
  <c r="O126"/>
  <c r="O127" s="1"/>
  <c r="N126"/>
  <c r="N127" s="1"/>
  <c r="M126"/>
  <c r="M127" s="1"/>
  <c r="L126"/>
  <c r="K126"/>
  <c r="J126"/>
  <c r="J127" s="1"/>
  <c r="I126"/>
  <c r="H126"/>
  <c r="H127" s="1"/>
  <c r="G126"/>
  <c r="G127" s="1"/>
  <c r="F126"/>
  <c r="F127" s="1"/>
  <c r="E126"/>
  <c r="E127" s="1"/>
  <c r="D126"/>
  <c r="D127" s="1"/>
  <c r="C126"/>
  <c r="C127" s="1"/>
  <c r="B126"/>
  <c r="B127" s="1"/>
  <c r="H123"/>
  <c r="C123"/>
  <c r="T122"/>
  <c r="T123" s="1"/>
  <c r="S122"/>
  <c r="S123" s="1"/>
  <c r="R122"/>
  <c r="R123" s="1"/>
  <c r="Q122"/>
  <c r="Q123" s="1"/>
  <c r="P122"/>
  <c r="P123" s="1"/>
  <c r="O122"/>
  <c r="O123" s="1"/>
  <c r="N122"/>
  <c r="N123" s="1"/>
  <c r="M122"/>
  <c r="M123" s="1"/>
  <c r="L122"/>
  <c r="L123" s="1"/>
  <c r="K122"/>
  <c r="K123" s="1"/>
  <c r="J122"/>
  <c r="J123" s="1"/>
  <c r="I122"/>
  <c r="I123" s="1"/>
  <c r="H122"/>
  <c r="G122"/>
  <c r="G123" s="1"/>
  <c r="F122"/>
  <c r="F123" s="1"/>
  <c r="E122"/>
  <c r="E123" s="1"/>
  <c r="D122"/>
  <c r="D123" s="1"/>
  <c r="C122"/>
  <c r="B122"/>
  <c r="B123" s="1"/>
  <c r="B119"/>
  <c r="T118"/>
  <c r="T119" s="1"/>
  <c r="S118"/>
  <c r="S119" s="1"/>
  <c r="R118"/>
  <c r="R119" s="1"/>
  <c r="Q118"/>
  <c r="Q119" s="1"/>
  <c r="P118"/>
  <c r="P119" s="1"/>
  <c r="O118"/>
  <c r="O119" s="1"/>
  <c r="N118"/>
  <c r="N119" s="1"/>
  <c r="M118"/>
  <c r="M119" s="1"/>
  <c r="L118"/>
  <c r="L119" s="1"/>
  <c r="K118"/>
  <c r="K119" s="1"/>
  <c r="J118"/>
  <c r="J119" s="1"/>
  <c r="I118"/>
  <c r="I119" s="1"/>
  <c r="H118"/>
  <c r="H119" s="1"/>
  <c r="G118"/>
  <c r="G119" s="1"/>
  <c r="F118"/>
  <c r="F119" s="1"/>
  <c r="E118"/>
  <c r="E119" s="1"/>
  <c r="D118"/>
  <c r="D119" s="1"/>
  <c r="C118"/>
  <c r="C119" s="1"/>
  <c r="B118"/>
  <c r="M110"/>
  <c r="L110"/>
  <c r="T109"/>
  <c r="T110" s="1"/>
  <c r="S109"/>
  <c r="S110" s="1"/>
  <c r="R109"/>
  <c r="R110" s="1"/>
  <c r="Q109"/>
  <c r="Q110" s="1"/>
  <c r="P109"/>
  <c r="P110" s="1"/>
  <c r="O109"/>
  <c r="O110" s="1"/>
  <c r="N109"/>
  <c r="N110" s="1"/>
  <c r="M109"/>
  <c r="L109"/>
  <c r="K109"/>
  <c r="K110" s="1"/>
  <c r="J109"/>
  <c r="J110" s="1"/>
  <c r="I109"/>
  <c r="I110" s="1"/>
  <c r="H109"/>
  <c r="H110" s="1"/>
  <c r="G109"/>
  <c r="G110" s="1"/>
  <c r="F109"/>
  <c r="E109"/>
  <c r="E110" s="1"/>
  <c r="D109"/>
  <c r="D110" s="1"/>
  <c r="C109"/>
  <c r="C110" s="1"/>
  <c r="B109"/>
  <c r="B110" s="1"/>
  <c r="T106"/>
  <c r="E106"/>
  <c r="T105"/>
  <c r="S105"/>
  <c r="S106" s="1"/>
  <c r="R105"/>
  <c r="R106" s="1"/>
  <c r="Q105"/>
  <c r="Q106" s="1"/>
  <c r="P105"/>
  <c r="P106" s="1"/>
  <c r="O105"/>
  <c r="O106" s="1"/>
  <c r="N105"/>
  <c r="N106" s="1"/>
  <c r="M105"/>
  <c r="M106" s="1"/>
  <c r="L105"/>
  <c r="L106" s="1"/>
  <c r="K105"/>
  <c r="K106" s="1"/>
  <c r="J105"/>
  <c r="J106" s="1"/>
  <c r="I105"/>
  <c r="I106" s="1"/>
  <c r="H105"/>
  <c r="H106" s="1"/>
  <c r="G105"/>
  <c r="G106" s="1"/>
  <c r="F105"/>
  <c r="F106" s="1"/>
  <c r="E105"/>
  <c r="D105"/>
  <c r="D106" s="1"/>
  <c r="C105"/>
  <c r="C106" s="1"/>
  <c r="B105"/>
  <c r="B106" s="1"/>
  <c r="T101"/>
  <c r="T102" s="1"/>
  <c r="S101"/>
  <c r="S102" s="1"/>
  <c r="R101"/>
  <c r="R102" s="1"/>
  <c r="Q101"/>
  <c r="Q102" s="1"/>
  <c r="P101"/>
  <c r="P102" s="1"/>
  <c r="O101"/>
  <c r="O102" s="1"/>
  <c r="N101"/>
  <c r="N102" s="1"/>
  <c r="M101"/>
  <c r="M102" s="1"/>
  <c r="L101"/>
  <c r="L102" s="1"/>
  <c r="K101"/>
  <c r="K102" s="1"/>
  <c r="J101"/>
  <c r="J102" s="1"/>
  <c r="I101"/>
  <c r="I102" s="1"/>
  <c r="H101"/>
  <c r="H102" s="1"/>
  <c r="G101"/>
  <c r="G102" s="1"/>
  <c r="F101"/>
  <c r="F102" s="1"/>
  <c r="E101"/>
  <c r="E102" s="1"/>
  <c r="D101"/>
  <c r="D102" s="1"/>
  <c r="C101"/>
  <c r="C102" s="1"/>
  <c r="B101"/>
  <c r="B102" s="1"/>
  <c r="N98"/>
  <c r="T97"/>
  <c r="T98" s="1"/>
  <c r="S97"/>
  <c r="S98" s="1"/>
  <c r="R97"/>
  <c r="R98" s="1"/>
  <c r="Q97"/>
  <c r="Q98" s="1"/>
  <c r="P97"/>
  <c r="P98" s="1"/>
  <c r="O97"/>
  <c r="O98" s="1"/>
  <c r="N97"/>
  <c r="M97"/>
  <c r="M98" s="1"/>
  <c r="L97"/>
  <c r="L98" s="1"/>
  <c r="K97"/>
  <c r="K98" s="1"/>
  <c r="J97"/>
  <c r="J98" s="1"/>
  <c r="I97"/>
  <c r="I98" s="1"/>
  <c r="H97"/>
  <c r="H98" s="1"/>
  <c r="G97"/>
  <c r="G98" s="1"/>
  <c r="F97"/>
  <c r="F98" s="1"/>
  <c r="E97"/>
  <c r="E98" s="1"/>
  <c r="D97"/>
  <c r="D98" s="1"/>
  <c r="C97"/>
  <c r="C98" s="1"/>
  <c r="B97"/>
  <c r="B98" s="1"/>
  <c r="T93"/>
  <c r="L93"/>
  <c r="D93"/>
  <c r="T92"/>
  <c r="S92"/>
  <c r="S93" s="1"/>
  <c r="R92"/>
  <c r="R93" s="1"/>
  <c r="Q92"/>
  <c r="Q93" s="1"/>
  <c r="P92"/>
  <c r="P93" s="1"/>
  <c r="O92"/>
  <c r="O93" s="1"/>
  <c r="N92"/>
  <c r="N93" s="1"/>
  <c r="M92"/>
  <c r="M93" s="1"/>
  <c r="L92"/>
  <c r="K92"/>
  <c r="K93" s="1"/>
  <c r="J92"/>
  <c r="J93" s="1"/>
  <c r="I92"/>
  <c r="I93" s="1"/>
  <c r="H92"/>
  <c r="H93" s="1"/>
  <c r="G92"/>
  <c r="G93" s="1"/>
  <c r="F92"/>
  <c r="F93" s="1"/>
  <c r="E92"/>
  <c r="E93" s="1"/>
  <c r="D92"/>
  <c r="C92"/>
  <c r="C93" s="1"/>
  <c r="B92"/>
  <c r="B93" s="1"/>
  <c r="O89"/>
  <c r="N89"/>
  <c r="I89"/>
  <c r="T88"/>
  <c r="T89" s="1"/>
  <c r="S88"/>
  <c r="S89" s="1"/>
  <c r="R88"/>
  <c r="R89" s="1"/>
  <c r="Q88"/>
  <c r="Q89" s="1"/>
  <c r="P88"/>
  <c r="P89" s="1"/>
  <c r="O88"/>
  <c r="N88"/>
  <c r="M88"/>
  <c r="M89" s="1"/>
  <c r="L88"/>
  <c r="L89" s="1"/>
  <c r="K88"/>
  <c r="K89" s="1"/>
  <c r="J88"/>
  <c r="J89" s="1"/>
  <c r="I88"/>
  <c r="H88"/>
  <c r="H89" s="1"/>
  <c r="G88"/>
  <c r="G89" s="1"/>
  <c r="F88"/>
  <c r="F89" s="1"/>
  <c r="E88"/>
  <c r="E89" s="1"/>
  <c r="D88"/>
  <c r="D89" s="1"/>
  <c r="C88"/>
  <c r="C89" s="1"/>
  <c r="B88"/>
  <c r="B89" s="1"/>
  <c r="N85"/>
  <c r="M85"/>
  <c r="L85"/>
  <c r="K85"/>
  <c r="J85"/>
  <c r="I85"/>
  <c r="H85"/>
  <c r="B85"/>
  <c r="T84"/>
  <c r="T85" s="1"/>
  <c r="S84"/>
  <c r="S85" s="1"/>
  <c r="R84"/>
  <c r="R85" s="1"/>
  <c r="Q84"/>
  <c r="Q85" s="1"/>
  <c r="P84"/>
  <c r="P85" s="1"/>
  <c r="O84"/>
  <c r="O85" s="1"/>
  <c r="G84"/>
  <c r="G85" s="1"/>
  <c r="F84"/>
  <c r="F85" s="1"/>
  <c r="E84"/>
  <c r="E85" s="1"/>
  <c r="D84"/>
  <c r="D85" s="1"/>
  <c r="C84"/>
  <c r="C85" s="1"/>
  <c r="B84"/>
  <c r="T81"/>
  <c r="N81"/>
  <c r="G81"/>
  <c r="F81"/>
  <c r="S80"/>
  <c r="S81" s="1"/>
  <c r="R80"/>
  <c r="R81" s="1"/>
  <c r="Q80"/>
  <c r="Q81" s="1"/>
  <c r="P80"/>
  <c r="P81" s="1"/>
  <c r="O80"/>
  <c r="O81" s="1"/>
  <c r="M80"/>
  <c r="M81" s="1"/>
  <c r="L80"/>
  <c r="L81" s="1"/>
  <c r="K80"/>
  <c r="K81" s="1"/>
  <c r="J80"/>
  <c r="J81" s="1"/>
  <c r="I80"/>
  <c r="I81" s="1"/>
  <c r="H80"/>
  <c r="H81" s="1"/>
  <c r="G80"/>
  <c r="F80"/>
  <c r="E80"/>
  <c r="E81" s="1"/>
  <c r="D80"/>
  <c r="D81" s="1"/>
  <c r="C80"/>
  <c r="C81" s="1"/>
  <c r="B80"/>
  <c r="B81" s="1"/>
  <c r="L76"/>
  <c r="T75"/>
  <c r="T76" s="1"/>
  <c r="S75"/>
  <c r="S76" s="1"/>
  <c r="R75"/>
  <c r="R76" s="1"/>
  <c r="Q75"/>
  <c r="Q76" s="1"/>
  <c r="P75"/>
  <c r="P76" s="1"/>
  <c r="O75"/>
  <c r="O76" s="1"/>
  <c r="N75"/>
  <c r="N76" s="1"/>
  <c r="M75"/>
  <c r="M76" s="1"/>
  <c r="L75"/>
  <c r="K75"/>
  <c r="K76" s="1"/>
  <c r="J75"/>
  <c r="J76" s="1"/>
  <c r="I75"/>
  <c r="I76" s="1"/>
  <c r="H75"/>
  <c r="H76" s="1"/>
  <c r="G75"/>
  <c r="G76" s="1"/>
  <c r="F75"/>
  <c r="F76" s="1"/>
  <c r="E75"/>
  <c r="E76" s="1"/>
  <c r="D75"/>
  <c r="D76" s="1"/>
  <c r="C75"/>
  <c r="C76" s="1"/>
  <c r="B75"/>
  <c r="B76" s="1"/>
  <c r="L72"/>
  <c r="D72"/>
  <c r="T71"/>
  <c r="T72" s="1"/>
  <c r="S71"/>
  <c r="S72" s="1"/>
  <c r="R71"/>
  <c r="R72" s="1"/>
  <c r="Q71"/>
  <c r="Q72" s="1"/>
  <c r="P71"/>
  <c r="P72" s="1"/>
  <c r="O71"/>
  <c r="O72" s="1"/>
  <c r="N71"/>
  <c r="N72" s="1"/>
  <c r="M71"/>
  <c r="M72" s="1"/>
  <c r="L71"/>
  <c r="K71"/>
  <c r="K72" s="1"/>
  <c r="J71"/>
  <c r="J72" s="1"/>
  <c r="I71"/>
  <c r="I72" s="1"/>
  <c r="H71"/>
  <c r="H72" s="1"/>
  <c r="G71"/>
  <c r="G72" s="1"/>
  <c r="F71"/>
  <c r="F72" s="1"/>
  <c r="E71"/>
  <c r="E72" s="1"/>
  <c r="D71"/>
  <c r="C71"/>
  <c r="C72" s="1"/>
  <c r="B71"/>
  <c r="B72" s="1"/>
  <c r="S63"/>
  <c r="P63"/>
  <c r="T62"/>
  <c r="T63" s="1"/>
  <c r="S62"/>
  <c r="R62"/>
  <c r="R63" s="1"/>
  <c r="Q62"/>
  <c r="Q63" s="1"/>
  <c r="P62"/>
  <c r="O62"/>
  <c r="O63" s="1"/>
  <c r="N62"/>
  <c r="N63" s="1"/>
  <c r="M62"/>
  <c r="M63" s="1"/>
  <c r="L62"/>
  <c r="L63" s="1"/>
  <c r="K62"/>
  <c r="K63" s="1"/>
  <c r="J62"/>
  <c r="J63" s="1"/>
  <c r="I62"/>
  <c r="I63" s="1"/>
  <c r="H62"/>
  <c r="H63" s="1"/>
  <c r="G62"/>
  <c r="G63" s="1"/>
  <c r="F62"/>
  <c r="F63" s="1"/>
  <c r="E62"/>
  <c r="E63" s="1"/>
  <c r="D62"/>
  <c r="D63" s="1"/>
  <c r="C62"/>
  <c r="C63" s="1"/>
  <c r="B62"/>
  <c r="B63" s="1"/>
  <c r="H58"/>
  <c r="C58"/>
  <c r="T57"/>
  <c r="T58" s="1"/>
  <c r="S57"/>
  <c r="S58" s="1"/>
  <c r="R57"/>
  <c r="R58" s="1"/>
  <c r="Q57"/>
  <c r="Q58" s="1"/>
  <c r="P57"/>
  <c r="P58" s="1"/>
  <c r="O57"/>
  <c r="O58" s="1"/>
  <c r="N57"/>
  <c r="N58" s="1"/>
  <c r="M57"/>
  <c r="M58" s="1"/>
  <c r="L57"/>
  <c r="L58" s="1"/>
  <c r="K57"/>
  <c r="K58" s="1"/>
  <c r="J57"/>
  <c r="J58" s="1"/>
  <c r="I57"/>
  <c r="I58" s="1"/>
  <c r="H57"/>
  <c r="G57"/>
  <c r="G58" s="1"/>
  <c r="F57"/>
  <c r="F58" s="1"/>
  <c r="E57"/>
  <c r="E58" s="1"/>
  <c r="D57"/>
  <c r="D58" s="1"/>
  <c r="C57"/>
  <c r="B57"/>
  <c r="B58" s="1"/>
  <c r="M54"/>
  <c r="D54"/>
  <c r="T53"/>
  <c r="T54" s="1"/>
  <c r="S53"/>
  <c r="S54" s="1"/>
  <c r="R53"/>
  <c r="R54" s="1"/>
  <c r="Q53"/>
  <c r="Q54" s="1"/>
  <c r="P53"/>
  <c r="P54" s="1"/>
  <c r="O53"/>
  <c r="O54" s="1"/>
  <c r="N53"/>
  <c r="N54" s="1"/>
  <c r="M53"/>
  <c r="L53"/>
  <c r="L54" s="1"/>
  <c r="K53"/>
  <c r="K54" s="1"/>
  <c r="J53"/>
  <c r="J54" s="1"/>
  <c r="I53"/>
  <c r="I54" s="1"/>
  <c r="H53"/>
  <c r="H54" s="1"/>
  <c r="G53"/>
  <c r="G54" s="1"/>
  <c r="F53"/>
  <c r="F54" s="1"/>
  <c r="E53"/>
  <c r="E54" s="1"/>
  <c r="D53"/>
  <c r="C53"/>
  <c r="C54" s="1"/>
  <c r="B53"/>
  <c r="B54" s="1"/>
  <c r="P50"/>
  <c r="O50"/>
  <c r="N50"/>
  <c r="M50"/>
  <c r="L50"/>
  <c r="K50"/>
  <c r="J50"/>
  <c r="I50"/>
  <c r="H50"/>
  <c r="G50"/>
  <c r="F50"/>
  <c r="T49"/>
  <c r="T50" s="1"/>
  <c r="S49"/>
  <c r="S50" s="1"/>
  <c r="R49"/>
  <c r="R50" s="1"/>
  <c r="Q49"/>
  <c r="Q50" s="1"/>
  <c r="P49"/>
  <c r="O49"/>
  <c r="E49"/>
  <c r="E50" s="1"/>
  <c r="D49"/>
  <c r="D50" s="1"/>
  <c r="C49"/>
  <c r="C50" s="1"/>
  <c r="B49"/>
  <c r="B50" s="1"/>
  <c r="N45"/>
  <c r="E45"/>
  <c r="B45"/>
  <c r="T44"/>
  <c r="T45" s="1"/>
  <c r="S44"/>
  <c r="S45" s="1"/>
  <c r="R44"/>
  <c r="R45" s="1"/>
  <c r="Q44"/>
  <c r="Q45" s="1"/>
  <c r="P44"/>
  <c r="P45" s="1"/>
  <c r="O44"/>
  <c r="O45" s="1"/>
  <c r="N44"/>
  <c r="M44"/>
  <c r="M45" s="1"/>
  <c r="L44"/>
  <c r="L45" s="1"/>
  <c r="K44"/>
  <c r="K45" s="1"/>
  <c r="J44"/>
  <c r="J45" s="1"/>
  <c r="I44"/>
  <c r="I45" s="1"/>
  <c r="H44"/>
  <c r="H45" s="1"/>
  <c r="G44"/>
  <c r="G45" s="1"/>
  <c r="F44"/>
  <c r="F45" s="1"/>
  <c r="D44"/>
  <c r="D45" s="1"/>
  <c r="C44"/>
  <c r="C45" s="1"/>
  <c r="J409" l="1"/>
  <c r="M405"/>
  <c r="N401"/>
  <c r="R409"/>
  <c r="P409"/>
  <c r="P413"/>
  <c r="J405"/>
  <c r="D631"/>
  <c r="J396"/>
  <c r="J397" s="1"/>
  <c r="I397"/>
  <c r="R404"/>
  <c r="R405" s="1"/>
  <c r="Q405"/>
  <c r="T627"/>
  <c r="Q412"/>
  <c r="Q413" s="1"/>
  <c r="G631"/>
  <c r="H630"/>
  <c r="H631" s="1"/>
  <c r="P393"/>
  <c r="Q392"/>
  <c r="Q393" s="1"/>
  <c r="I413"/>
  <c r="L401"/>
  <c r="M401"/>
  <c r="O400"/>
  <c r="O401" s="1"/>
  <c r="R396"/>
  <c r="R397" s="1"/>
  <c r="P397"/>
  <c r="Q396"/>
  <c r="Q397" s="1"/>
  <c r="I401"/>
  <c r="J400"/>
  <c r="J401" s="1"/>
  <c r="B627"/>
  <c r="C626"/>
  <c r="C627" s="1"/>
  <c r="K400"/>
  <c r="K401" s="1"/>
  <c r="S400"/>
  <c r="S401" s="1"/>
  <c r="R401"/>
  <c r="K405"/>
  <c r="L404"/>
  <c r="L405" s="1"/>
  <c r="S405"/>
  <c r="T404"/>
  <c r="T405" s="1"/>
  <c r="F413"/>
  <c r="G412"/>
  <c r="G413"/>
  <c r="I393"/>
  <c r="J392"/>
  <c r="J393" s="1"/>
  <c r="O408"/>
  <c r="O409" s="1"/>
  <c r="N408"/>
  <c r="N409" s="1"/>
  <c r="N405"/>
  <c r="O404"/>
  <c r="O405" s="1"/>
  <c r="P404"/>
  <c r="P405" s="1"/>
  <c r="K409"/>
  <c r="R412"/>
  <c r="R413" s="1"/>
  <c r="P627"/>
  <c r="Q626"/>
  <c r="Q627" s="1"/>
  <c r="R392"/>
  <c r="R393" s="1"/>
  <c r="L409"/>
  <c r="M408"/>
  <c r="M409" s="1"/>
  <c r="F630"/>
  <c r="F631" s="1"/>
  <c r="E631"/>
  <c r="P401"/>
  <c r="Q400"/>
  <c r="Q401" s="1"/>
  <c r="R631"/>
  <c r="S630"/>
  <c r="S631" s="1"/>
  <c r="H412"/>
  <c r="H413" s="1"/>
  <c r="T631"/>
  <c r="B631"/>
  <c r="C630"/>
  <c r="C631" s="1"/>
  <c r="R627"/>
  <c r="P631"/>
  <c r="Q630"/>
  <c r="Q631" s="1"/>
  <c r="S626"/>
  <c r="S627" s="1"/>
</calcChain>
</file>

<file path=xl/comments1.xml><?xml version="1.0" encoding="utf-8"?>
<comments xmlns="http://schemas.openxmlformats.org/spreadsheetml/2006/main">
  <authors>
    <author>Catherine</author>
    <author>Catherine Jones</author>
    <author>Ricky Tyler</author>
    <author>Ricky</author>
    <author>Brent Thomas</author>
  </authors>
  <commentList>
    <comment ref="A52" authorId="0">
      <text>
        <r>
          <rPr>
            <b/>
            <sz val="8"/>
            <color indexed="81"/>
            <rFont val="Tahoma"/>
            <family val="2"/>
          </rPr>
          <t>Catherine:</t>
        </r>
        <r>
          <rPr>
            <sz val="8"/>
            <color indexed="81"/>
            <rFont val="Tahoma"/>
            <family val="2"/>
          </rPr>
          <t xml:space="preserve">
This is a blend meter and should always have some flow due to Bucksports Flouride Levels.</t>
        </r>
      </text>
    </comment>
    <comment ref="G61" authorId="1">
      <text>
        <r>
          <rPr>
            <b/>
            <sz val="9"/>
            <color indexed="81"/>
            <rFont val="Tahoma"/>
            <family val="2"/>
          </rPr>
          <t>Catherine Jones:</t>
        </r>
        <r>
          <rPr>
            <sz val="9"/>
            <color indexed="81"/>
            <rFont val="Tahoma"/>
            <family val="2"/>
          </rPr>
          <t xml:space="preserve">
not injecting and Aynor is on a Zone by itself.</t>
        </r>
      </text>
    </comment>
    <comment ref="S61" authorId="1">
      <text>
        <r>
          <rPr>
            <b/>
            <sz val="9"/>
            <color indexed="81"/>
            <rFont val="Tahoma"/>
            <charset val="1"/>
          </rPr>
          <t>Catherine Jones:</t>
        </r>
        <r>
          <rPr>
            <sz val="9"/>
            <color indexed="81"/>
            <rFont val="Tahoma"/>
            <charset val="1"/>
          </rPr>
          <t xml:space="preserve">
Per Bradley the Aynor well was running the full month of June. </t>
        </r>
      </text>
    </comment>
    <comment ref="T61" authorId="1">
      <text>
        <r>
          <rPr>
            <b/>
            <sz val="9"/>
            <color indexed="81"/>
            <rFont val="Tahoma"/>
            <charset val="1"/>
          </rPr>
          <t>Catherine Jones:</t>
        </r>
        <r>
          <rPr>
            <sz val="9"/>
            <color indexed="81"/>
            <rFont val="Tahoma"/>
            <charset val="1"/>
          </rPr>
          <t xml:space="preserve">
Per Bradley the Aynor well was running the full month of June. </t>
        </r>
      </text>
    </comment>
    <comment ref="U62" authorId="1">
      <text>
        <r>
          <rPr>
            <b/>
            <sz val="9"/>
            <color indexed="81"/>
            <rFont val="Tahoma"/>
            <charset val="1"/>
          </rPr>
          <t>Catherine Jones:</t>
        </r>
        <r>
          <rPr>
            <sz val="9"/>
            <color indexed="81"/>
            <rFont val="Tahoma"/>
            <charset val="1"/>
          </rPr>
          <t xml:space="preserve">
Per Bradley the Aynor well was running the full month of June. </t>
        </r>
      </text>
    </comment>
    <comment ref="V62" authorId="1">
      <text>
        <r>
          <rPr>
            <b/>
            <sz val="9"/>
            <color indexed="81"/>
            <rFont val="Tahoma"/>
            <charset val="1"/>
          </rPr>
          <t>Catherine Jones:</t>
        </r>
        <r>
          <rPr>
            <sz val="9"/>
            <color indexed="81"/>
            <rFont val="Tahoma"/>
            <charset val="1"/>
          </rPr>
          <t xml:space="preserve">
Per Bradley the Aynor well was running the full month of June. </t>
        </r>
      </text>
    </comment>
    <comment ref="B79" authorId="2">
      <text>
        <r>
          <rPr>
            <b/>
            <sz val="9"/>
            <color indexed="81"/>
            <rFont val="Tahoma"/>
            <family val="2"/>
          </rPr>
          <t>Ricky Tyler:</t>
        </r>
        <r>
          <rPr>
            <sz val="9"/>
            <color indexed="81"/>
            <rFont val="Tahoma"/>
            <family val="2"/>
          </rPr>
          <t xml:space="preserve">
Cloud reading</t>
        </r>
      </text>
    </comment>
    <comment ref="C79" authorId="2">
      <text>
        <r>
          <rPr>
            <b/>
            <sz val="9"/>
            <color indexed="81"/>
            <rFont val="Tahoma"/>
            <family val="2"/>
          </rPr>
          <t>Ricky Tyler:</t>
        </r>
        <r>
          <rPr>
            <sz val="9"/>
            <color indexed="81"/>
            <rFont val="Tahoma"/>
            <family val="2"/>
          </rPr>
          <t xml:space="preserve">
Cloud reading</t>
        </r>
      </text>
    </comment>
    <comment ref="D79" authorId="2">
      <text>
        <r>
          <rPr>
            <b/>
            <sz val="9"/>
            <color indexed="81"/>
            <rFont val="Tahoma"/>
            <family val="2"/>
          </rPr>
          <t>Ricky Tyler:</t>
        </r>
        <r>
          <rPr>
            <sz val="9"/>
            <color indexed="81"/>
            <rFont val="Tahoma"/>
            <family val="2"/>
          </rPr>
          <t xml:space="preserve">
Cloud reading</t>
        </r>
      </text>
    </comment>
    <comment ref="E79" authorId="2">
      <text>
        <r>
          <rPr>
            <b/>
            <sz val="9"/>
            <color indexed="81"/>
            <rFont val="Tahoma"/>
            <family val="2"/>
          </rPr>
          <t>Ricky Tyler:</t>
        </r>
        <r>
          <rPr>
            <sz val="9"/>
            <color indexed="81"/>
            <rFont val="Tahoma"/>
            <family val="2"/>
          </rPr>
          <t xml:space="preserve">
Cloud reading</t>
        </r>
      </text>
    </comment>
    <comment ref="F79" authorId="2">
      <text>
        <r>
          <rPr>
            <b/>
            <sz val="9"/>
            <color indexed="81"/>
            <rFont val="Tahoma"/>
            <family val="2"/>
          </rPr>
          <t>Ricky Tyler:</t>
        </r>
        <r>
          <rPr>
            <sz val="9"/>
            <color indexed="81"/>
            <rFont val="Tahoma"/>
            <family val="2"/>
          </rPr>
          <t xml:space="preserve">
cloud reading</t>
        </r>
      </text>
    </comment>
    <comment ref="M79" authorId="2">
      <text>
        <r>
          <rPr>
            <b/>
            <sz val="9"/>
            <color indexed="81"/>
            <rFont val="Tahoma"/>
            <family val="2"/>
          </rPr>
          <t>Ricky Tyler:</t>
        </r>
        <r>
          <rPr>
            <sz val="9"/>
            <color indexed="81"/>
            <rFont val="Tahoma"/>
            <family val="2"/>
          </rPr>
          <t xml:space="preserve">
This is a Visual read Beacon is not picking up</t>
        </r>
      </text>
    </comment>
    <comment ref="N79" authorId="2">
      <text>
        <r>
          <rPr>
            <b/>
            <sz val="9"/>
            <color indexed="81"/>
            <rFont val="Tahoma"/>
            <family val="2"/>
          </rPr>
          <t>Ricky Tyler:</t>
        </r>
        <r>
          <rPr>
            <sz val="9"/>
            <color indexed="81"/>
            <rFont val="Tahoma"/>
            <family val="2"/>
          </rPr>
          <t xml:space="preserve">
This is a Visual read Beacon is not picking up</t>
        </r>
      </text>
    </comment>
    <comment ref="O79" authorId="2">
      <text>
        <r>
          <rPr>
            <b/>
            <sz val="9"/>
            <color indexed="81"/>
            <rFont val="Tahoma"/>
            <family val="2"/>
          </rPr>
          <t>Ricky Tyler:</t>
        </r>
        <r>
          <rPr>
            <sz val="9"/>
            <color indexed="81"/>
            <rFont val="Tahoma"/>
            <family val="2"/>
          </rPr>
          <t xml:space="preserve">
This is a Visual read Beacon is not picking up</t>
        </r>
      </text>
    </comment>
    <comment ref="R79" authorId="2">
      <text>
        <r>
          <rPr>
            <b/>
            <sz val="9"/>
            <color indexed="81"/>
            <rFont val="Tahoma"/>
            <charset val="1"/>
          </rPr>
          <t>Ricky Tyler:</t>
        </r>
        <r>
          <rPr>
            <sz val="9"/>
            <color indexed="81"/>
            <rFont val="Tahoma"/>
            <charset val="1"/>
          </rPr>
          <t xml:space="preserve">
Visual read</t>
        </r>
      </text>
    </comment>
    <comment ref="S79" authorId="2">
      <text>
        <r>
          <rPr>
            <b/>
            <sz val="9"/>
            <color indexed="81"/>
            <rFont val="Tahoma"/>
            <charset val="1"/>
          </rPr>
          <t>Ricky Tyler:</t>
        </r>
        <r>
          <rPr>
            <sz val="9"/>
            <color indexed="81"/>
            <rFont val="Tahoma"/>
            <charset val="1"/>
          </rPr>
          <t xml:space="preserve">
Visual read</t>
        </r>
      </text>
    </comment>
    <comment ref="T79" authorId="2">
      <text>
        <r>
          <rPr>
            <b/>
            <sz val="9"/>
            <color indexed="81"/>
            <rFont val="Tahoma"/>
            <charset val="1"/>
          </rPr>
          <t>Ricky Tyler:</t>
        </r>
        <r>
          <rPr>
            <sz val="9"/>
            <color indexed="81"/>
            <rFont val="Tahoma"/>
            <charset val="1"/>
          </rPr>
          <t xml:space="preserve">
Visual read</t>
        </r>
      </text>
    </comment>
    <comment ref="V79" authorId="2">
      <text>
        <r>
          <rPr>
            <b/>
            <sz val="9"/>
            <color indexed="81"/>
            <rFont val="Tahoma"/>
            <charset val="1"/>
          </rPr>
          <t>Ricky Tyler:</t>
        </r>
        <r>
          <rPr>
            <sz val="9"/>
            <color indexed="81"/>
            <rFont val="Tahoma"/>
            <charset val="1"/>
          </rPr>
          <t xml:space="preserve">
visual read</t>
        </r>
      </text>
    </comment>
    <comment ref="B80" authorId="2">
      <text>
        <r>
          <rPr>
            <b/>
            <sz val="9"/>
            <color indexed="81"/>
            <rFont val="Tahoma"/>
            <family val="2"/>
          </rPr>
          <t>Ricky Tyler:</t>
        </r>
        <r>
          <rPr>
            <sz val="9"/>
            <color indexed="81"/>
            <rFont val="Tahoma"/>
            <family val="2"/>
          </rPr>
          <t xml:space="preserve">
Cloud reading</t>
        </r>
      </text>
    </comment>
    <comment ref="C80" authorId="2">
      <text>
        <r>
          <rPr>
            <b/>
            <sz val="9"/>
            <color indexed="81"/>
            <rFont val="Tahoma"/>
            <family val="2"/>
          </rPr>
          <t>Ricky Tyler:</t>
        </r>
        <r>
          <rPr>
            <sz val="9"/>
            <color indexed="81"/>
            <rFont val="Tahoma"/>
            <family val="2"/>
          </rPr>
          <t xml:space="preserve">
Cloud reading</t>
        </r>
      </text>
    </comment>
    <comment ref="D80" authorId="2">
      <text>
        <r>
          <rPr>
            <b/>
            <sz val="9"/>
            <color indexed="81"/>
            <rFont val="Tahoma"/>
            <family val="2"/>
          </rPr>
          <t>Ricky Tyler:</t>
        </r>
        <r>
          <rPr>
            <sz val="9"/>
            <color indexed="81"/>
            <rFont val="Tahoma"/>
            <family val="2"/>
          </rPr>
          <t xml:space="preserve">
Cloud reading</t>
        </r>
      </text>
    </comment>
    <comment ref="E80" authorId="2">
      <text>
        <r>
          <rPr>
            <b/>
            <sz val="9"/>
            <color indexed="81"/>
            <rFont val="Tahoma"/>
            <family val="2"/>
          </rPr>
          <t>Ricky Tyler:</t>
        </r>
        <r>
          <rPr>
            <sz val="9"/>
            <color indexed="81"/>
            <rFont val="Tahoma"/>
            <family val="2"/>
          </rPr>
          <t xml:space="preserve">
Cloud reading</t>
        </r>
      </text>
    </comment>
    <comment ref="T80" authorId="2">
      <text>
        <r>
          <rPr>
            <b/>
            <sz val="9"/>
            <color indexed="81"/>
            <rFont val="Tahoma"/>
            <charset val="1"/>
          </rPr>
          <t>Ricky Tyler:</t>
        </r>
        <r>
          <rPr>
            <sz val="9"/>
            <color indexed="81"/>
            <rFont val="Tahoma"/>
            <charset val="1"/>
          </rPr>
          <t xml:space="preserve">
Visual read</t>
        </r>
      </text>
    </comment>
    <comment ref="B83" authorId="2">
      <text>
        <r>
          <rPr>
            <b/>
            <sz val="9"/>
            <color indexed="81"/>
            <rFont val="Tahoma"/>
            <family val="2"/>
          </rPr>
          <t>Ricky Tyler:</t>
        </r>
        <r>
          <rPr>
            <sz val="9"/>
            <color indexed="81"/>
            <rFont val="Tahoma"/>
            <family val="2"/>
          </rPr>
          <t xml:space="preserve">
Cloud reading</t>
        </r>
      </text>
    </comment>
    <comment ref="C83" authorId="2">
      <text>
        <r>
          <rPr>
            <b/>
            <sz val="9"/>
            <color indexed="81"/>
            <rFont val="Tahoma"/>
            <family val="2"/>
          </rPr>
          <t>Ricky Tyler:</t>
        </r>
        <r>
          <rPr>
            <sz val="9"/>
            <color indexed="81"/>
            <rFont val="Tahoma"/>
            <family val="2"/>
          </rPr>
          <t xml:space="preserve">
Cloud reading</t>
        </r>
      </text>
    </comment>
    <comment ref="D83" authorId="2">
      <text>
        <r>
          <rPr>
            <b/>
            <sz val="9"/>
            <color indexed="81"/>
            <rFont val="Tahoma"/>
            <family val="2"/>
          </rPr>
          <t>Ricky Tyler:</t>
        </r>
        <r>
          <rPr>
            <sz val="9"/>
            <color indexed="81"/>
            <rFont val="Tahoma"/>
            <family val="2"/>
          </rPr>
          <t xml:space="preserve">
Cloud reading</t>
        </r>
      </text>
    </comment>
    <comment ref="E83" authorId="2">
      <text>
        <r>
          <rPr>
            <b/>
            <sz val="9"/>
            <color indexed="81"/>
            <rFont val="Tahoma"/>
            <family val="2"/>
          </rPr>
          <t>Ricky Tyler:</t>
        </r>
        <r>
          <rPr>
            <sz val="9"/>
            <color indexed="81"/>
            <rFont val="Tahoma"/>
            <family val="2"/>
          </rPr>
          <t xml:space="preserve">
Cloud reading</t>
        </r>
      </text>
    </comment>
    <comment ref="F83" authorId="2">
      <text>
        <r>
          <rPr>
            <b/>
            <sz val="9"/>
            <color indexed="81"/>
            <rFont val="Tahoma"/>
            <family val="2"/>
          </rPr>
          <t>Ricky Tyler:</t>
        </r>
        <r>
          <rPr>
            <sz val="9"/>
            <color indexed="81"/>
            <rFont val="Tahoma"/>
            <family val="2"/>
          </rPr>
          <t xml:space="preserve">
cloud reading</t>
        </r>
      </text>
    </comment>
    <comment ref="M83" authorId="2">
      <text>
        <r>
          <rPr>
            <b/>
            <sz val="9"/>
            <color indexed="81"/>
            <rFont val="Tahoma"/>
            <family val="2"/>
          </rPr>
          <t>Ricky Tyler:</t>
        </r>
        <r>
          <rPr>
            <sz val="9"/>
            <color indexed="81"/>
            <rFont val="Tahoma"/>
            <family val="2"/>
          </rPr>
          <t xml:space="preserve">
Visual read Beacon is not picking up</t>
        </r>
      </text>
    </comment>
    <comment ref="N83" authorId="2">
      <text>
        <r>
          <rPr>
            <b/>
            <sz val="9"/>
            <color indexed="81"/>
            <rFont val="Tahoma"/>
            <family val="2"/>
          </rPr>
          <t>Ricky Tyler:</t>
        </r>
        <r>
          <rPr>
            <sz val="9"/>
            <color indexed="81"/>
            <rFont val="Tahoma"/>
            <family val="2"/>
          </rPr>
          <t xml:space="preserve">
Visual read Beacon is not picking up</t>
        </r>
      </text>
    </comment>
    <comment ref="O83" authorId="2">
      <text>
        <r>
          <rPr>
            <b/>
            <sz val="9"/>
            <color indexed="81"/>
            <rFont val="Tahoma"/>
            <family val="2"/>
          </rPr>
          <t>Ricky Tyler:</t>
        </r>
        <r>
          <rPr>
            <sz val="9"/>
            <color indexed="81"/>
            <rFont val="Tahoma"/>
            <family val="2"/>
          </rPr>
          <t xml:space="preserve">
Visual read Beacon is not picking up</t>
        </r>
      </text>
    </comment>
    <comment ref="R83" authorId="2">
      <text>
        <r>
          <rPr>
            <b/>
            <sz val="9"/>
            <color indexed="81"/>
            <rFont val="Tahoma"/>
            <charset val="1"/>
          </rPr>
          <t>Ricky Tyler:</t>
        </r>
        <r>
          <rPr>
            <sz val="9"/>
            <color indexed="81"/>
            <rFont val="Tahoma"/>
            <charset val="1"/>
          </rPr>
          <t xml:space="preserve">
Visual read</t>
        </r>
      </text>
    </comment>
    <comment ref="S83" authorId="2">
      <text>
        <r>
          <rPr>
            <b/>
            <sz val="9"/>
            <color indexed="81"/>
            <rFont val="Tahoma"/>
            <charset val="1"/>
          </rPr>
          <t>Ricky Tyler:</t>
        </r>
        <r>
          <rPr>
            <sz val="9"/>
            <color indexed="81"/>
            <rFont val="Tahoma"/>
            <charset val="1"/>
          </rPr>
          <t xml:space="preserve">
Visual read</t>
        </r>
      </text>
    </comment>
    <comment ref="T83" authorId="2">
      <text>
        <r>
          <rPr>
            <b/>
            <sz val="9"/>
            <color indexed="81"/>
            <rFont val="Tahoma"/>
            <charset val="1"/>
          </rPr>
          <t>Ricky Tyler:</t>
        </r>
        <r>
          <rPr>
            <sz val="9"/>
            <color indexed="81"/>
            <rFont val="Tahoma"/>
            <charset val="1"/>
          </rPr>
          <t xml:space="preserve">
Visual read</t>
        </r>
      </text>
    </comment>
    <comment ref="B84" authorId="2">
      <text>
        <r>
          <rPr>
            <b/>
            <sz val="9"/>
            <color indexed="81"/>
            <rFont val="Tahoma"/>
            <family val="2"/>
          </rPr>
          <t>Ricky Tyler:</t>
        </r>
        <r>
          <rPr>
            <sz val="9"/>
            <color indexed="81"/>
            <rFont val="Tahoma"/>
            <family val="2"/>
          </rPr>
          <t xml:space="preserve">
Cloud reading</t>
        </r>
      </text>
    </comment>
    <comment ref="C84" authorId="2">
      <text>
        <r>
          <rPr>
            <b/>
            <sz val="9"/>
            <color indexed="81"/>
            <rFont val="Tahoma"/>
            <family val="2"/>
          </rPr>
          <t>Ricky Tyler:</t>
        </r>
        <r>
          <rPr>
            <sz val="9"/>
            <color indexed="81"/>
            <rFont val="Tahoma"/>
            <family val="2"/>
          </rPr>
          <t xml:space="preserve">
Cloud reading</t>
        </r>
      </text>
    </comment>
    <comment ref="D84" authorId="2">
      <text>
        <r>
          <rPr>
            <b/>
            <sz val="9"/>
            <color indexed="81"/>
            <rFont val="Tahoma"/>
            <family val="2"/>
          </rPr>
          <t>Ricky Tyler:</t>
        </r>
        <r>
          <rPr>
            <sz val="9"/>
            <color indexed="81"/>
            <rFont val="Tahoma"/>
            <family val="2"/>
          </rPr>
          <t xml:space="preserve">
Cloud reading</t>
        </r>
      </text>
    </comment>
    <comment ref="E84" authorId="2">
      <text>
        <r>
          <rPr>
            <b/>
            <sz val="9"/>
            <color indexed="81"/>
            <rFont val="Tahoma"/>
            <family val="2"/>
          </rPr>
          <t>Ricky Tyler:</t>
        </r>
        <r>
          <rPr>
            <sz val="9"/>
            <color indexed="81"/>
            <rFont val="Tahoma"/>
            <family val="2"/>
          </rPr>
          <t xml:space="preserve">
Cloud reading</t>
        </r>
      </text>
    </comment>
    <comment ref="A95" authorId="1">
      <text>
        <r>
          <rPr>
            <b/>
            <sz val="9"/>
            <color indexed="81"/>
            <rFont val="Tahoma"/>
            <family val="2"/>
          </rPr>
          <t>Catherine Jones:</t>
        </r>
        <r>
          <rPr>
            <sz val="9"/>
            <color indexed="81"/>
            <rFont val="Tahoma"/>
            <family val="2"/>
          </rPr>
          <t xml:space="preserve">
Building gone and bypass is on- (Boggy Road)</t>
        </r>
      </text>
    </comment>
    <comment ref="A113" authorId="0">
      <text>
        <r>
          <rPr>
            <b/>
            <sz val="8"/>
            <color indexed="81"/>
            <rFont val="Tahoma"/>
            <family val="2"/>
          </rPr>
          <t>Catherine:</t>
        </r>
        <r>
          <rPr>
            <sz val="8"/>
            <color indexed="81"/>
            <rFont val="Tahoma"/>
            <family val="2"/>
          </rPr>
          <t xml:space="preserve">
Has no ERT</t>
        </r>
      </text>
    </comment>
    <comment ref="B117" authorId="2">
      <text>
        <r>
          <rPr>
            <b/>
            <sz val="9"/>
            <color indexed="81"/>
            <rFont val="Tahoma"/>
            <family val="2"/>
          </rPr>
          <t>Ricky Tyler:</t>
        </r>
        <r>
          <rPr>
            <sz val="9"/>
            <color indexed="81"/>
            <rFont val="Tahoma"/>
            <family val="2"/>
          </rPr>
          <t xml:space="preserve">
Cloud reading</t>
        </r>
      </text>
    </comment>
    <comment ref="C117" authorId="2">
      <text>
        <r>
          <rPr>
            <b/>
            <sz val="9"/>
            <color indexed="81"/>
            <rFont val="Tahoma"/>
            <family val="2"/>
          </rPr>
          <t>Ricky Tyler:</t>
        </r>
        <r>
          <rPr>
            <sz val="9"/>
            <color indexed="81"/>
            <rFont val="Tahoma"/>
            <family val="2"/>
          </rPr>
          <t xml:space="preserve">
Cloud reading</t>
        </r>
      </text>
    </comment>
    <comment ref="D117" authorId="2">
      <text>
        <r>
          <rPr>
            <b/>
            <sz val="9"/>
            <color indexed="81"/>
            <rFont val="Tahoma"/>
            <family val="2"/>
          </rPr>
          <t>Ricky Tyler:</t>
        </r>
        <r>
          <rPr>
            <sz val="9"/>
            <color indexed="81"/>
            <rFont val="Tahoma"/>
            <family val="2"/>
          </rPr>
          <t xml:space="preserve">
Cloud reading</t>
        </r>
      </text>
    </comment>
    <comment ref="E117" authorId="2">
      <text>
        <r>
          <rPr>
            <b/>
            <sz val="9"/>
            <color indexed="81"/>
            <rFont val="Tahoma"/>
            <family val="2"/>
          </rPr>
          <t>Ricky Tyler:</t>
        </r>
        <r>
          <rPr>
            <sz val="9"/>
            <color indexed="81"/>
            <rFont val="Tahoma"/>
            <family val="2"/>
          </rPr>
          <t xml:space="preserve">
Cloud reading</t>
        </r>
      </text>
    </comment>
    <comment ref="O117" authorId="2">
      <text>
        <r>
          <rPr>
            <b/>
            <sz val="9"/>
            <color indexed="81"/>
            <rFont val="Tahoma"/>
            <charset val="1"/>
          </rPr>
          <t>Ricky Tyler:</t>
        </r>
        <r>
          <rPr>
            <sz val="9"/>
            <color indexed="81"/>
            <rFont val="Tahoma"/>
            <charset val="1"/>
          </rPr>
          <t xml:space="preserve">
Beacon Read</t>
        </r>
      </text>
    </comment>
    <comment ref="B118" authorId="2">
      <text>
        <r>
          <rPr>
            <b/>
            <sz val="9"/>
            <color indexed="81"/>
            <rFont val="Tahoma"/>
            <family val="2"/>
          </rPr>
          <t>Ricky Tyler:</t>
        </r>
        <r>
          <rPr>
            <sz val="9"/>
            <color indexed="81"/>
            <rFont val="Tahoma"/>
            <family val="2"/>
          </rPr>
          <t xml:space="preserve">
Cloud reading</t>
        </r>
      </text>
    </comment>
    <comment ref="C118" authorId="2">
      <text>
        <r>
          <rPr>
            <b/>
            <sz val="9"/>
            <color indexed="81"/>
            <rFont val="Tahoma"/>
            <family val="2"/>
          </rPr>
          <t>Ricky Tyler:</t>
        </r>
        <r>
          <rPr>
            <sz val="9"/>
            <color indexed="81"/>
            <rFont val="Tahoma"/>
            <family val="2"/>
          </rPr>
          <t xml:space="preserve">
Cloud reading</t>
        </r>
      </text>
    </comment>
    <comment ref="D118" authorId="2">
      <text>
        <r>
          <rPr>
            <b/>
            <sz val="9"/>
            <color indexed="81"/>
            <rFont val="Tahoma"/>
            <family val="2"/>
          </rPr>
          <t>Ricky Tyler:</t>
        </r>
        <r>
          <rPr>
            <sz val="9"/>
            <color indexed="81"/>
            <rFont val="Tahoma"/>
            <family val="2"/>
          </rPr>
          <t xml:space="preserve">
Cloud reading</t>
        </r>
      </text>
    </comment>
    <comment ref="E118" authorId="2">
      <text>
        <r>
          <rPr>
            <b/>
            <sz val="9"/>
            <color indexed="81"/>
            <rFont val="Tahoma"/>
            <family val="2"/>
          </rPr>
          <t>Ricky Tyler:</t>
        </r>
        <r>
          <rPr>
            <sz val="9"/>
            <color indexed="81"/>
            <rFont val="Tahoma"/>
            <family val="2"/>
          </rPr>
          <t xml:space="preserve">
Cloud reading</t>
        </r>
      </text>
    </comment>
    <comment ref="B121" authorId="2">
      <text>
        <r>
          <rPr>
            <b/>
            <sz val="9"/>
            <color indexed="81"/>
            <rFont val="Tahoma"/>
            <family val="2"/>
          </rPr>
          <t>Ricky Tyler:</t>
        </r>
        <r>
          <rPr>
            <sz val="9"/>
            <color indexed="81"/>
            <rFont val="Tahoma"/>
            <family val="2"/>
          </rPr>
          <t xml:space="preserve">
Cloud reading</t>
        </r>
      </text>
    </comment>
    <comment ref="C121" authorId="2">
      <text>
        <r>
          <rPr>
            <b/>
            <sz val="9"/>
            <color indexed="81"/>
            <rFont val="Tahoma"/>
            <family val="2"/>
          </rPr>
          <t>Ricky Tyler:</t>
        </r>
        <r>
          <rPr>
            <sz val="9"/>
            <color indexed="81"/>
            <rFont val="Tahoma"/>
            <family val="2"/>
          </rPr>
          <t xml:space="preserve">
Cloud reading</t>
        </r>
      </text>
    </comment>
    <comment ref="D121" authorId="2">
      <text>
        <r>
          <rPr>
            <b/>
            <sz val="9"/>
            <color indexed="81"/>
            <rFont val="Tahoma"/>
            <family val="2"/>
          </rPr>
          <t>Ricky Tyler:</t>
        </r>
        <r>
          <rPr>
            <sz val="9"/>
            <color indexed="81"/>
            <rFont val="Tahoma"/>
            <family val="2"/>
          </rPr>
          <t xml:space="preserve">
Cloud reading</t>
        </r>
      </text>
    </comment>
    <comment ref="E121" authorId="2">
      <text>
        <r>
          <rPr>
            <b/>
            <sz val="9"/>
            <color indexed="81"/>
            <rFont val="Tahoma"/>
            <family val="2"/>
          </rPr>
          <t>Ricky Tyler:</t>
        </r>
        <r>
          <rPr>
            <sz val="9"/>
            <color indexed="81"/>
            <rFont val="Tahoma"/>
            <family val="2"/>
          </rPr>
          <t xml:space="preserve">
Cloud reading</t>
        </r>
      </text>
    </comment>
    <comment ref="O121" authorId="2">
      <text>
        <r>
          <rPr>
            <b/>
            <sz val="9"/>
            <color indexed="81"/>
            <rFont val="Tahoma"/>
            <charset val="1"/>
          </rPr>
          <t>Ricky Tyler:</t>
        </r>
        <r>
          <rPr>
            <sz val="9"/>
            <color indexed="81"/>
            <rFont val="Tahoma"/>
            <charset val="1"/>
          </rPr>
          <t xml:space="preserve">
Beacon Read</t>
        </r>
      </text>
    </comment>
    <comment ref="B122" authorId="2">
      <text>
        <r>
          <rPr>
            <b/>
            <sz val="9"/>
            <color indexed="81"/>
            <rFont val="Tahoma"/>
            <family val="2"/>
          </rPr>
          <t>Ricky Tyler:</t>
        </r>
        <r>
          <rPr>
            <sz val="9"/>
            <color indexed="81"/>
            <rFont val="Tahoma"/>
            <family val="2"/>
          </rPr>
          <t xml:space="preserve">
Cloud reading</t>
        </r>
      </text>
    </comment>
    <comment ref="C122" authorId="2">
      <text>
        <r>
          <rPr>
            <b/>
            <sz val="9"/>
            <color indexed="81"/>
            <rFont val="Tahoma"/>
            <family val="2"/>
          </rPr>
          <t>Ricky Tyler:</t>
        </r>
        <r>
          <rPr>
            <sz val="9"/>
            <color indexed="81"/>
            <rFont val="Tahoma"/>
            <family val="2"/>
          </rPr>
          <t xml:space="preserve">
Cloud reading</t>
        </r>
      </text>
    </comment>
    <comment ref="D122" authorId="2">
      <text>
        <r>
          <rPr>
            <b/>
            <sz val="9"/>
            <color indexed="81"/>
            <rFont val="Tahoma"/>
            <family val="2"/>
          </rPr>
          <t>Ricky Tyler:</t>
        </r>
        <r>
          <rPr>
            <sz val="9"/>
            <color indexed="81"/>
            <rFont val="Tahoma"/>
            <family val="2"/>
          </rPr>
          <t xml:space="preserve">
Cloud reading</t>
        </r>
      </text>
    </comment>
    <comment ref="E122" authorId="2">
      <text>
        <r>
          <rPr>
            <b/>
            <sz val="9"/>
            <color indexed="81"/>
            <rFont val="Tahoma"/>
            <family val="2"/>
          </rPr>
          <t>Ricky Tyler:</t>
        </r>
        <r>
          <rPr>
            <sz val="9"/>
            <color indexed="81"/>
            <rFont val="Tahoma"/>
            <family val="2"/>
          </rPr>
          <t xml:space="preserve">
Cloud reading</t>
        </r>
      </text>
    </comment>
    <comment ref="D139" authorId="2">
      <text>
        <r>
          <rPr>
            <b/>
            <sz val="9"/>
            <color indexed="81"/>
            <rFont val="Tahoma"/>
            <family val="2"/>
          </rPr>
          <t>Ricky Tyler:</t>
        </r>
        <r>
          <rPr>
            <sz val="9"/>
            <color indexed="81"/>
            <rFont val="Tahoma"/>
            <family val="2"/>
          </rPr>
          <t xml:space="preserve">
Reading is correct per Louis
Per Ricky on 4-6-18:  53,212,000</t>
        </r>
      </text>
    </comment>
    <comment ref="E139" authorId="2">
      <text>
        <r>
          <rPr>
            <b/>
            <sz val="9"/>
            <color indexed="81"/>
            <rFont val="Tahoma"/>
            <family val="2"/>
          </rPr>
          <t>Ricky Tyler:</t>
        </r>
        <r>
          <rPr>
            <sz val="9"/>
            <color indexed="81"/>
            <rFont val="Tahoma"/>
            <family val="2"/>
          </rPr>
          <t xml:space="preserve">
Reading on meter is 53212000 4/30/18</t>
        </r>
      </text>
    </comment>
    <comment ref="F139" authorId="2">
      <text>
        <r>
          <rPr>
            <b/>
            <sz val="9"/>
            <color indexed="81"/>
            <rFont val="Tahoma"/>
            <family val="2"/>
          </rPr>
          <t>Ricky Tyler:</t>
        </r>
        <r>
          <rPr>
            <sz val="9"/>
            <color indexed="81"/>
            <rFont val="Tahoma"/>
            <family val="2"/>
          </rPr>
          <t xml:space="preserve">
visual read of 53214000 on 5-31-18</t>
        </r>
      </text>
    </comment>
    <comment ref="E140" authorId="2">
      <text>
        <r>
          <rPr>
            <b/>
            <sz val="9"/>
            <color indexed="81"/>
            <rFont val="Tahoma"/>
            <family val="2"/>
          </rPr>
          <t>Ricky Tyler:</t>
        </r>
        <r>
          <rPr>
            <sz val="9"/>
            <color indexed="81"/>
            <rFont val="Tahoma"/>
            <family val="2"/>
          </rPr>
          <t xml:space="preserve">
Reading is correct per Louis
Per Ricky on 4-6-18:  53,212,000</t>
        </r>
      </text>
    </comment>
    <comment ref="B170" authorId="2">
      <text>
        <r>
          <rPr>
            <b/>
            <sz val="9"/>
            <color indexed="81"/>
            <rFont val="Tahoma"/>
            <family val="2"/>
          </rPr>
          <t>Ricky Tyler:</t>
        </r>
        <r>
          <rPr>
            <sz val="9"/>
            <color indexed="81"/>
            <rFont val="Tahoma"/>
            <family val="2"/>
          </rPr>
          <t xml:space="preserve">
Meter tripped</t>
        </r>
      </text>
    </comment>
    <comment ref="B171" authorId="2">
      <text>
        <r>
          <rPr>
            <b/>
            <sz val="9"/>
            <color indexed="81"/>
            <rFont val="Tahoma"/>
            <family val="2"/>
          </rPr>
          <t>Ricky Tyler:</t>
        </r>
        <r>
          <rPr>
            <sz val="9"/>
            <color indexed="81"/>
            <rFont val="Tahoma"/>
            <family val="2"/>
          </rPr>
          <t xml:space="preserve">
Meter tripped</t>
        </r>
      </text>
    </comment>
    <comment ref="C171" authorId="2">
      <text>
        <r>
          <rPr>
            <b/>
            <sz val="9"/>
            <color indexed="81"/>
            <rFont val="Tahoma"/>
            <family val="2"/>
          </rPr>
          <t>Ricky Tyler:</t>
        </r>
        <r>
          <rPr>
            <sz val="9"/>
            <color indexed="81"/>
            <rFont val="Tahoma"/>
            <family val="2"/>
          </rPr>
          <t xml:space="preserve">
Meter tripped</t>
        </r>
      </text>
    </comment>
    <comment ref="D171" authorId="2">
      <text>
        <r>
          <rPr>
            <b/>
            <sz val="9"/>
            <color indexed="81"/>
            <rFont val="Tahoma"/>
            <family val="2"/>
          </rPr>
          <t>Ricky Tyler:</t>
        </r>
        <r>
          <rPr>
            <sz val="9"/>
            <color indexed="81"/>
            <rFont val="Tahoma"/>
            <family val="2"/>
          </rPr>
          <t xml:space="preserve">
Meter tripped</t>
        </r>
      </text>
    </comment>
    <comment ref="L191" authorId="1">
      <text>
        <r>
          <rPr>
            <b/>
            <sz val="9"/>
            <color indexed="81"/>
            <rFont val="Tahoma"/>
            <family val="2"/>
          </rPr>
          <t>Catherine Jones:</t>
        </r>
        <r>
          <rPr>
            <sz val="9"/>
            <color indexed="81"/>
            <rFont val="Tahoma"/>
            <family val="2"/>
          </rPr>
          <t xml:space="preserve">
Construction flushing</t>
        </r>
      </text>
    </comment>
    <comment ref="M191" authorId="1">
      <text>
        <r>
          <rPr>
            <b/>
            <sz val="9"/>
            <color indexed="81"/>
            <rFont val="Tahoma"/>
            <family val="2"/>
          </rPr>
          <t>Catherine Jones:</t>
        </r>
        <r>
          <rPr>
            <sz val="9"/>
            <color indexed="81"/>
            <rFont val="Tahoma"/>
            <family val="2"/>
          </rPr>
          <t xml:space="preserve">
Construction flushing</t>
        </r>
      </text>
    </comment>
    <comment ref="N213" authorId="1">
      <text>
        <r>
          <rPr>
            <b/>
            <sz val="9"/>
            <color indexed="81"/>
            <rFont val="Tahoma"/>
            <charset val="1"/>
          </rPr>
          <t>Catherine Jones:</t>
        </r>
        <r>
          <rPr>
            <sz val="9"/>
            <color indexed="81"/>
            <rFont val="Tahoma"/>
            <charset val="1"/>
          </rPr>
          <t xml:space="preserve">
New mtr was installed on 1/9/19 
NR: 2000 and it reads in 10s.  New Omni took place of both large and small mtr. </t>
        </r>
      </text>
    </comment>
    <comment ref="O213" authorId="1">
      <text>
        <r>
          <rPr>
            <b/>
            <sz val="9"/>
            <color indexed="81"/>
            <rFont val="Tahoma"/>
            <charset val="1"/>
          </rPr>
          <t>Catherine Jones:</t>
        </r>
        <r>
          <rPr>
            <sz val="9"/>
            <color indexed="81"/>
            <rFont val="Tahoma"/>
            <charset val="1"/>
          </rPr>
          <t xml:space="preserve">
New mtr was installed on 1/9/19 
NR: 2000 and it reads in 10s.  New Omni took place of both large and small mtr. </t>
        </r>
      </text>
    </comment>
    <comment ref="D217" authorId="1">
      <text>
        <r>
          <rPr>
            <b/>
            <sz val="9"/>
            <color indexed="81"/>
            <rFont val="Tahoma"/>
            <family val="2"/>
          </rPr>
          <t>Catherine Jones:</t>
        </r>
        <r>
          <rPr>
            <sz val="9"/>
            <color indexed="81"/>
            <rFont val="Tahoma"/>
            <family val="2"/>
          </rPr>
          <t xml:space="preserve">
Ricky checked on 4-10-18 and meter was running backwards. We will work on this. </t>
        </r>
      </text>
    </comment>
    <comment ref="E217" authorId="2">
      <text>
        <r>
          <rPr>
            <b/>
            <sz val="9"/>
            <color indexed="81"/>
            <rFont val="Tahoma"/>
            <family val="2"/>
          </rPr>
          <t>Ricky Tyler:</t>
        </r>
        <r>
          <rPr>
            <sz val="9"/>
            <color indexed="81"/>
            <rFont val="Tahoma"/>
            <family val="2"/>
          </rPr>
          <t xml:space="preserve">
Meter is running backwards this is the reading on 4/30/18</t>
        </r>
      </text>
    </comment>
    <comment ref="H217" authorId="2">
      <text>
        <r>
          <rPr>
            <b/>
            <sz val="9"/>
            <color indexed="81"/>
            <rFont val="Tahoma"/>
            <family val="2"/>
          </rPr>
          <t>Ricky Tyler:</t>
        </r>
        <r>
          <rPr>
            <sz val="9"/>
            <color indexed="81"/>
            <rFont val="Tahoma"/>
            <family val="2"/>
          </rPr>
          <t xml:space="preserve">
Look on radix report</t>
        </r>
      </text>
    </comment>
    <comment ref="L217" authorId="1">
      <text>
        <r>
          <rPr>
            <b/>
            <sz val="9"/>
            <color indexed="81"/>
            <rFont val="Tahoma"/>
            <family val="2"/>
          </rPr>
          <t>Catherine Jones:</t>
        </r>
        <r>
          <rPr>
            <sz val="9"/>
            <color indexed="81"/>
            <rFont val="Tahoma"/>
            <family val="2"/>
          </rPr>
          <t xml:space="preserve">
Check valve did not work &amp; can not get one due to age.  Meter will need to be replaced. </t>
        </r>
      </text>
    </comment>
    <comment ref="M217" authorId="1">
      <text>
        <r>
          <rPr>
            <b/>
            <sz val="9"/>
            <color indexed="81"/>
            <rFont val="Tahoma"/>
            <family val="2"/>
          </rPr>
          <t>Catherine Jones:</t>
        </r>
        <r>
          <rPr>
            <sz val="9"/>
            <color indexed="81"/>
            <rFont val="Tahoma"/>
            <family val="2"/>
          </rPr>
          <t xml:space="preserve">
Check valve did not work &amp; can not get one due to age.  Meter will need to be replaced. </t>
        </r>
      </text>
    </comment>
    <comment ref="N217" authorId="1">
      <text>
        <r>
          <rPr>
            <b/>
            <sz val="9"/>
            <color indexed="81"/>
            <rFont val="Tahoma"/>
            <family val="2"/>
          </rPr>
          <t>Catherine Jones:</t>
        </r>
        <r>
          <rPr>
            <sz val="9"/>
            <color indexed="81"/>
            <rFont val="Tahoma"/>
            <family val="2"/>
          </rPr>
          <t xml:space="preserve">
Check valve did not work &amp; can not get one due to age.  Meter will need to be replaced. </t>
        </r>
      </text>
    </comment>
    <comment ref="O217" authorId="1">
      <text>
        <r>
          <rPr>
            <b/>
            <sz val="9"/>
            <color indexed="81"/>
            <rFont val="Tahoma"/>
            <family val="2"/>
          </rPr>
          <t>Catherine Jones:</t>
        </r>
        <r>
          <rPr>
            <sz val="9"/>
            <color indexed="81"/>
            <rFont val="Tahoma"/>
            <family val="2"/>
          </rPr>
          <t xml:space="preserve">
Check valve did not work &amp; can not get one due to age.  Meter will need to be replaced. </t>
        </r>
      </text>
    </comment>
    <comment ref="E218" authorId="1">
      <text>
        <r>
          <rPr>
            <b/>
            <sz val="9"/>
            <color indexed="81"/>
            <rFont val="Tahoma"/>
            <family val="2"/>
          </rPr>
          <t>Catherine Jones:</t>
        </r>
        <r>
          <rPr>
            <sz val="9"/>
            <color indexed="81"/>
            <rFont val="Tahoma"/>
            <family val="2"/>
          </rPr>
          <t xml:space="preserve">
Ricky checked on 4-10-18 and meter was running backwards. We will work on this. </t>
        </r>
      </text>
    </comment>
    <comment ref="M218" authorId="1">
      <text>
        <r>
          <rPr>
            <b/>
            <sz val="9"/>
            <color indexed="81"/>
            <rFont val="Tahoma"/>
            <family val="2"/>
          </rPr>
          <t>Catherine Jones:</t>
        </r>
        <r>
          <rPr>
            <sz val="9"/>
            <color indexed="81"/>
            <rFont val="Tahoma"/>
            <family val="2"/>
          </rPr>
          <t xml:space="preserve">
Check valve did not work &amp; can not get one due to age.  Meter will need to be replaced. </t>
        </r>
      </text>
    </comment>
    <comment ref="N218" authorId="1">
      <text>
        <r>
          <rPr>
            <b/>
            <sz val="9"/>
            <color indexed="81"/>
            <rFont val="Tahoma"/>
            <family val="2"/>
          </rPr>
          <t>Catherine Jones:</t>
        </r>
        <r>
          <rPr>
            <sz val="9"/>
            <color indexed="81"/>
            <rFont val="Tahoma"/>
            <family val="2"/>
          </rPr>
          <t xml:space="preserve">
Check valve did not work &amp; can not get one due to age.  Meter will need to be replaced. </t>
        </r>
      </text>
    </comment>
    <comment ref="O218" authorId="1">
      <text>
        <r>
          <rPr>
            <b/>
            <sz val="9"/>
            <color indexed="81"/>
            <rFont val="Tahoma"/>
            <family val="2"/>
          </rPr>
          <t>Catherine Jones:</t>
        </r>
        <r>
          <rPr>
            <sz val="9"/>
            <color indexed="81"/>
            <rFont val="Tahoma"/>
            <family val="2"/>
          </rPr>
          <t xml:space="preserve">
Check valve did not work &amp; can not get one due to age.  Meter will need to be replaced. </t>
        </r>
      </text>
    </comment>
    <comment ref="D226" authorId="1">
      <text>
        <r>
          <rPr>
            <b/>
            <sz val="9"/>
            <color indexed="81"/>
            <rFont val="Tahoma"/>
            <family val="2"/>
          </rPr>
          <t>Catherine Jones:</t>
        </r>
        <r>
          <rPr>
            <sz val="9"/>
            <color indexed="81"/>
            <rFont val="Tahoma"/>
            <family val="2"/>
          </rPr>
          <t xml:space="preserve">
New line was opened up in January 2018 per Stephen.</t>
        </r>
      </text>
    </comment>
    <comment ref="O226" authorId="1">
      <text>
        <r>
          <rPr>
            <b/>
            <sz val="9"/>
            <color indexed="81"/>
            <rFont val="Tahoma"/>
            <charset val="1"/>
          </rPr>
          <t>Catherine Jones:</t>
        </r>
        <r>
          <rPr>
            <sz val="9"/>
            <color indexed="81"/>
            <rFont val="Tahoma"/>
            <charset val="1"/>
          </rPr>
          <t xml:space="preserve">
Reading per pic on 3-7-19 was 29541300</t>
        </r>
      </text>
    </comment>
    <comment ref="E227" authorId="1">
      <text>
        <r>
          <rPr>
            <b/>
            <sz val="9"/>
            <color indexed="81"/>
            <rFont val="Tahoma"/>
            <family val="2"/>
          </rPr>
          <t>Catherine Jones:</t>
        </r>
        <r>
          <rPr>
            <sz val="9"/>
            <color indexed="81"/>
            <rFont val="Tahoma"/>
            <family val="2"/>
          </rPr>
          <t xml:space="preserve">
New line was opened up in January 2018 per Stephen.</t>
        </r>
      </text>
    </comment>
    <comment ref="O230" authorId="1">
      <text>
        <r>
          <rPr>
            <b/>
            <sz val="9"/>
            <color indexed="81"/>
            <rFont val="Tahoma"/>
            <charset val="1"/>
          </rPr>
          <t>Catherine Jones:</t>
        </r>
        <r>
          <rPr>
            <sz val="9"/>
            <color indexed="81"/>
            <rFont val="Tahoma"/>
            <charset val="1"/>
          </rPr>
          <t xml:space="preserve">
per 3-7-19 pic reading is 1402180</t>
        </r>
      </text>
    </comment>
    <comment ref="U230" authorId="1">
      <text>
        <r>
          <rPr>
            <b/>
            <sz val="9"/>
            <color indexed="81"/>
            <rFont val="Tahoma"/>
            <charset val="1"/>
          </rPr>
          <t>Catherine Jones:</t>
        </r>
        <r>
          <rPr>
            <sz val="9"/>
            <color indexed="81"/>
            <rFont val="Tahoma"/>
            <charset val="1"/>
          </rPr>
          <t xml:space="preserve">
9-26-19:  Pulled check out of meter, did not see anything that would make check valve stick open and spring seemed to be working.  Will contiue to monitor to see if flow begins going backwards again. </t>
        </r>
      </text>
    </comment>
    <comment ref="B231" authorId="1">
      <text>
        <r>
          <rPr>
            <b/>
            <sz val="9"/>
            <color indexed="81"/>
            <rFont val="Tahoma"/>
            <family val="2"/>
          </rPr>
          <t>Catherine Jones:</t>
        </r>
        <r>
          <rPr>
            <sz val="9"/>
            <color indexed="81"/>
            <rFont val="Tahoma"/>
            <family val="2"/>
          </rPr>
          <t xml:space="preserve">
11-7-17 Rd: 834,450</t>
        </r>
      </text>
    </comment>
    <comment ref="G235" authorId="1">
      <text>
        <r>
          <rPr>
            <b/>
            <sz val="9"/>
            <color indexed="81"/>
            <rFont val="Tahoma"/>
            <family val="2"/>
          </rPr>
          <t>Catherine Jones:</t>
        </r>
        <r>
          <rPr>
            <sz val="9"/>
            <color indexed="81"/>
            <rFont val="Tahoma"/>
            <family val="2"/>
          </rPr>
          <t xml:space="preserve">
Looks like meter tripped</t>
        </r>
      </text>
    </comment>
    <comment ref="H235" authorId="1">
      <text>
        <r>
          <rPr>
            <b/>
            <sz val="9"/>
            <color indexed="81"/>
            <rFont val="Tahoma"/>
            <family val="2"/>
          </rPr>
          <t>Catherine Jones:</t>
        </r>
        <r>
          <rPr>
            <sz val="9"/>
            <color indexed="81"/>
            <rFont val="Tahoma"/>
            <family val="2"/>
          </rPr>
          <t xml:space="preserve">
Looks like meter tripped</t>
        </r>
      </text>
    </comment>
    <comment ref="B244" authorId="2">
      <text>
        <r>
          <rPr>
            <b/>
            <sz val="9"/>
            <color indexed="81"/>
            <rFont val="Tahoma"/>
            <family val="2"/>
          </rPr>
          <t>Ricky Tyler:</t>
        </r>
        <r>
          <rPr>
            <sz val="9"/>
            <color indexed="81"/>
            <rFont val="Tahoma"/>
            <family val="2"/>
          </rPr>
          <t xml:space="preserve">
Per comment register is bad will need to do a visual read</t>
        </r>
      </text>
    </comment>
    <comment ref="C244" authorId="2">
      <text>
        <r>
          <rPr>
            <b/>
            <sz val="9"/>
            <color indexed="81"/>
            <rFont val="Tahoma"/>
            <family val="2"/>
          </rPr>
          <t>Ricky Tyler:</t>
        </r>
        <r>
          <rPr>
            <sz val="9"/>
            <color indexed="81"/>
            <rFont val="Tahoma"/>
            <family val="2"/>
          </rPr>
          <t xml:space="preserve">
Per comment register is bad will need to do a visual read\
visual reading took on 3/2/2018</t>
        </r>
      </text>
    </comment>
    <comment ref="D244" authorId="2">
      <text>
        <r>
          <rPr>
            <b/>
            <sz val="9"/>
            <color indexed="81"/>
            <rFont val="Tahoma"/>
            <family val="2"/>
          </rPr>
          <t>Ricky Tyler:</t>
        </r>
        <r>
          <rPr>
            <sz val="9"/>
            <color indexed="81"/>
            <rFont val="Tahoma"/>
            <family val="2"/>
          </rPr>
          <t xml:space="preserve">
Per comment register is bad will need to do a visual read\
visual reading took on 3/2/2018</t>
        </r>
      </text>
    </comment>
    <comment ref="E244" authorId="2">
      <text>
        <r>
          <rPr>
            <b/>
            <sz val="9"/>
            <color indexed="81"/>
            <rFont val="Tahoma"/>
            <family val="2"/>
          </rPr>
          <t>Ricky Tyler:</t>
        </r>
        <r>
          <rPr>
            <sz val="9"/>
            <color indexed="81"/>
            <rFont val="Tahoma"/>
            <family val="2"/>
          </rPr>
          <t xml:space="preserve">
Visual read 4/30/18</t>
        </r>
      </text>
    </comment>
    <comment ref="H244" authorId="2">
      <text>
        <r>
          <rPr>
            <b/>
            <sz val="9"/>
            <color indexed="81"/>
            <rFont val="Tahoma"/>
            <family val="2"/>
          </rPr>
          <t>Ricky Tyler:</t>
        </r>
        <r>
          <rPr>
            <sz val="9"/>
            <color indexed="81"/>
            <rFont val="Tahoma"/>
            <family val="2"/>
          </rPr>
          <t xml:space="preserve">
look on radix report</t>
        </r>
      </text>
    </comment>
    <comment ref="N244" authorId="1">
      <text>
        <r>
          <rPr>
            <b/>
            <sz val="9"/>
            <color indexed="81"/>
            <rFont val="Tahoma"/>
            <charset val="1"/>
          </rPr>
          <t>Catherine Jones:</t>
        </r>
        <r>
          <rPr>
            <sz val="9"/>
            <color indexed="81"/>
            <rFont val="Tahoma"/>
            <charset val="1"/>
          </rPr>
          <t xml:space="preserve">
Visual reading was take 2/6/19 of 91307500
</t>
        </r>
      </text>
    </comment>
    <comment ref="O244" authorId="1">
      <text>
        <r>
          <rPr>
            <b/>
            <sz val="9"/>
            <color indexed="81"/>
            <rFont val="Tahoma"/>
            <charset val="1"/>
          </rPr>
          <t>Catherine Jones:</t>
        </r>
        <r>
          <rPr>
            <sz val="9"/>
            <color indexed="81"/>
            <rFont val="Tahoma"/>
            <charset val="1"/>
          </rPr>
          <t xml:space="preserve">
Visual reading was take 2/28/19 of 91906200
</t>
        </r>
      </text>
    </comment>
    <comment ref="U244" authorId="1">
      <text>
        <r>
          <rPr>
            <b/>
            <sz val="9"/>
            <color indexed="81"/>
            <rFont val="Tahoma"/>
            <charset val="1"/>
          </rPr>
          <t>Catherine Jones:</t>
        </r>
        <r>
          <rPr>
            <sz val="9"/>
            <color indexed="81"/>
            <rFont val="Tahoma"/>
            <charset val="1"/>
          </rPr>
          <t xml:space="preserve">
Took visual reading on 9-4-19 </t>
        </r>
      </text>
    </comment>
    <comment ref="V244" authorId="1">
      <text>
        <r>
          <rPr>
            <b/>
            <sz val="9"/>
            <color indexed="81"/>
            <rFont val="Tahoma"/>
            <charset val="1"/>
          </rPr>
          <t>Catherine Jones:</t>
        </r>
        <r>
          <rPr>
            <sz val="9"/>
            <color indexed="81"/>
            <rFont val="Tahoma"/>
            <charset val="1"/>
          </rPr>
          <t xml:space="preserve">
Took visual reading on 9-4-19 </t>
        </r>
      </text>
    </comment>
    <comment ref="B245" authorId="2">
      <text>
        <r>
          <rPr>
            <b/>
            <sz val="9"/>
            <color indexed="81"/>
            <rFont val="Tahoma"/>
            <family val="2"/>
          </rPr>
          <t>Ricky Tyler:</t>
        </r>
        <r>
          <rPr>
            <sz val="9"/>
            <color indexed="81"/>
            <rFont val="Tahoma"/>
            <family val="2"/>
          </rPr>
          <t xml:space="preserve">
Per comment register is bad will need to do a visual read</t>
        </r>
      </text>
    </comment>
    <comment ref="E245" authorId="2">
      <text>
        <r>
          <rPr>
            <b/>
            <sz val="9"/>
            <color indexed="81"/>
            <rFont val="Tahoma"/>
            <family val="2"/>
          </rPr>
          <t>Ricky Tyler:</t>
        </r>
        <r>
          <rPr>
            <sz val="9"/>
            <color indexed="81"/>
            <rFont val="Tahoma"/>
            <family val="2"/>
          </rPr>
          <t xml:space="preserve">
Per comment register is bad will need to do a visual read\
visual reading took on 3/2/2018</t>
        </r>
      </text>
    </comment>
    <comment ref="C246" authorId="1">
      <text>
        <r>
          <rPr>
            <b/>
            <sz val="9"/>
            <color indexed="81"/>
            <rFont val="Tahoma"/>
            <family val="2"/>
          </rPr>
          <t>Catherine Jones:</t>
        </r>
        <r>
          <rPr>
            <sz val="9"/>
            <color indexed="81"/>
            <rFont val="Tahoma"/>
            <family val="2"/>
          </rPr>
          <t xml:space="preserve">
Not billed any usage last month.  </t>
        </r>
      </text>
    </comment>
    <comment ref="D246" authorId="1">
      <text>
        <r>
          <rPr>
            <b/>
            <sz val="9"/>
            <color indexed="81"/>
            <rFont val="Tahoma"/>
            <family val="2"/>
          </rPr>
          <t>Catherine Jones:</t>
        </r>
        <r>
          <rPr>
            <sz val="9"/>
            <color indexed="81"/>
            <rFont val="Tahoma"/>
            <family val="2"/>
          </rPr>
          <t xml:space="preserve">
Not billed any usage last month.  </t>
        </r>
      </text>
    </comment>
    <comment ref="E246" authorId="1">
      <text>
        <r>
          <rPr>
            <b/>
            <sz val="9"/>
            <color indexed="81"/>
            <rFont val="Tahoma"/>
            <family val="2"/>
          </rPr>
          <t>Catherine Jones:</t>
        </r>
        <r>
          <rPr>
            <sz val="9"/>
            <color indexed="81"/>
            <rFont val="Tahoma"/>
            <family val="2"/>
          </rPr>
          <t xml:space="preserve">
Not billed any usage last month.  </t>
        </r>
      </text>
    </comment>
    <comment ref="O253" authorId="2">
      <text>
        <r>
          <rPr>
            <b/>
            <sz val="9"/>
            <color indexed="81"/>
            <rFont val="Tahoma"/>
            <charset val="1"/>
          </rPr>
          <t>Ricky Tyler:</t>
        </r>
        <r>
          <rPr>
            <sz val="9"/>
            <color indexed="81"/>
            <rFont val="Tahoma"/>
            <charset val="1"/>
          </rPr>
          <t xml:space="preserve">
Per Bradley Loris has the pit off</t>
        </r>
      </text>
    </comment>
    <comment ref="O257" authorId="2">
      <text>
        <r>
          <rPr>
            <b/>
            <sz val="9"/>
            <color indexed="81"/>
            <rFont val="Tahoma"/>
            <charset val="1"/>
          </rPr>
          <t>Ricky Tyler:</t>
        </r>
        <r>
          <rPr>
            <sz val="9"/>
            <color indexed="81"/>
            <rFont val="Tahoma"/>
            <charset val="1"/>
          </rPr>
          <t xml:space="preserve">
Per Bradley Loris has the pit off</t>
        </r>
      </text>
    </comment>
    <comment ref="U257" authorId="1">
      <text>
        <r>
          <rPr>
            <b/>
            <sz val="9"/>
            <color indexed="81"/>
            <rFont val="Tahoma"/>
            <family val="2"/>
          </rPr>
          <t>Catherine Jones:</t>
        </r>
        <r>
          <rPr>
            <sz val="9"/>
            <color indexed="81"/>
            <rFont val="Tahoma"/>
            <family val="2"/>
          </rPr>
          <t xml:space="preserve">
9-9-19:  Per Stephen this is off due to redirecting water. </t>
        </r>
      </text>
    </comment>
    <comment ref="A269" authorId="0">
      <text>
        <r>
          <rPr>
            <b/>
            <sz val="8"/>
            <color indexed="81"/>
            <rFont val="Tahoma"/>
            <family val="2"/>
          </rPr>
          <t>Catherine:</t>
        </r>
        <r>
          <rPr>
            <sz val="8"/>
            <color indexed="81"/>
            <rFont val="Tahoma"/>
            <family val="2"/>
          </rPr>
          <t xml:space="preserve">
Little River Bills GSWSA</t>
        </r>
      </text>
    </comment>
    <comment ref="A270" authorId="0">
      <text>
        <r>
          <rPr>
            <b/>
            <sz val="8"/>
            <color indexed="81"/>
            <rFont val="Tahoma"/>
            <family val="2"/>
          </rPr>
          <t>Catherine:</t>
        </r>
        <r>
          <rPr>
            <sz val="8"/>
            <color indexed="81"/>
            <rFont val="Tahoma"/>
            <family val="2"/>
          </rPr>
          <t xml:space="preserve">
Reading comes from Little River.
Listed as: LR to GS Longs 6"</t>
        </r>
      </text>
    </comment>
    <comment ref="H270" authorId="1">
      <text>
        <r>
          <rPr>
            <b/>
            <sz val="9"/>
            <color indexed="81"/>
            <rFont val="Tahoma"/>
            <family val="2"/>
          </rPr>
          <t>Catherine Jones:</t>
        </r>
        <r>
          <rPr>
            <sz val="9"/>
            <color indexed="81"/>
            <rFont val="Tahoma"/>
            <family val="2"/>
          </rPr>
          <t xml:space="preserve">
Per Stephen GSWSA has not been pulling water from Hwy 9.</t>
        </r>
      </text>
    </comment>
    <comment ref="A274" authorId="0">
      <text>
        <r>
          <rPr>
            <b/>
            <sz val="8"/>
            <color indexed="81"/>
            <rFont val="Tahoma"/>
            <family val="2"/>
          </rPr>
          <t>Catherine:</t>
        </r>
        <r>
          <rPr>
            <sz val="8"/>
            <color indexed="81"/>
            <rFont val="Tahoma"/>
            <family val="2"/>
          </rPr>
          <t xml:space="preserve">
Little River Bills GSWSA.
Reading comes from Little River.
Listed as LR to GS Longs 2"</t>
        </r>
      </text>
    </comment>
    <comment ref="H274" authorId="1">
      <text>
        <r>
          <rPr>
            <b/>
            <sz val="9"/>
            <color indexed="81"/>
            <rFont val="Tahoma"/>
            <family val="2"/>
          </rPr>
          <t>Catherine Jones:</t>
        </r>
        <r>
          <rPr>
            <sz val="9"/>
            <color indexed="81"/>
            <rFont val="Tahoma"/>
            <family val="2"/>
          </rPr>
          <t xml:space="preserve">
Per Stephen GSWSA has not been pulling water from Hwy 9.</t>
        </r>
      </text>
    </comment>
    <comment ref="A279" authorId="0">
      <text>
        <r>
          <rPr>
            <b/>
            <sz val="8"/>
            <color indexed="81"/>
            <rFont val="Tahoma"/>
            <family val="2"/>
          </rPr>
          <t>Catherine:</t>
        </r>
        <r>
          <rPr>
            <sz val="8"/>
            <color indexed="81"/>
            <rFont val="Tahoma"/>
            <family val="2"/>
          </rPr>
          <t xml:space="preserve">
Reading comes from Little River.
Listed as GS to LR Longs 6"</t>
        </r>
      </text>
    </comment>
    <comment ref="A283" authorId="0">
      <text>
        <r>
          <rPr>
            <b/>
            <sz val="8"/>
            <color indexed="81"/>
            <rFont val="Tahoma"/>
            <family val="2"/>
          </rPr>
          <t>Catherine:</t>
        </r>
        <r>
          <rPr>
            <sz val="8"/>
            <color indexed="81"/>
            <rFont val="Tahoma"/>
            <family val="2"/>
          </rPr>
          <t xml:space="preserve">
Reading comes from Little River.
Listed as GS to LR Longs 2"</t>
        </r>
      </text>
    </comment>
    <comment ref="A287" authorId="1">
      <text>
        <r>
          <rPr>
            <b/>
            <sz val="9"/>
            <color indexed="81"/>
            <rFont val="Tahoma"/>
            <family val="2"/>
          </rPr>
          <t>Catherine Jones:</t>
        </r>
        <r>
          <rPr>
            <sz val="9"/>
            <color indexed="81"/>
            <rFont val="Tahoma"/>
            <family val="2"/>
          </rPr>
          <t xml:space="preserve">
Little River is now connected to Brunswick County.  This is gravity feed therefore anything their pressure drops they will reciieve water from them.</t>
        </r>
      </text>
    </comment>
    <comment ref="A288" authorId="0">
      <text>
        <r>
          <rPr>
            <b/>
            <sz val="8"/>
            <color indexed="81"/>
            <rFont val="Tahoma"/>
            <family val="2"/>
          </rPr>
          <t>Catherine:</t>
        </r>
        <r>
          <rPr>
            <sz val="8"/>
            <color indexed="81"/>
            <rFont val="Tahoma"/>
            <family val="2"/>
          </rPr>
          <t xml:space="preserve">
Pressure is greater on GSWSA side causing this meter to flow backwards.</t>
        </r>
      </text>
    </comment>
    <comment ref="H293" authorId="1">
      <text>
        <r>
          <rPr>
            <b/>
            <sz val="9"/>
            <color indexed="81"/>
            <rFont val="Tahoma"/>
            <family val="2"/>
          </rPr>
          <t>Catherine Jones:</t>
        </r>
        <r>
          <rPr>
            <sz val="9"/>
            <color indexed="81"/>
            <rFont val="Tahoma"/>
            <family val="2"/>
          </rPr>
          <t xml:space="preserve">
Nothing has been done on GSWSA side that would decrease the flow. </t>
        </r>
      </text>
    </comment>
    <comment ref="N311" authorId="1">
      <text>
        <r>
          <rPr>
            <b/>
            <sz val="9"/>
            <color indexed="81"/>
            <rFont val="Tahoma"/>
            <charset val="1"/>
          </rPr>
          <t>Catherine Jones:</t>
        </r>
        <r>
          <rPr>
            <sz val="9"/>
            <color indexed="81"/>
            <rFont val="Tahoma"/>
            <charset val="1"/>
          </rPr>
          <t xml:space="preserve">
reading took on 1-7-19</t>
        </r>
      </text>
    </comment>
    <comment ref="B320" authorId="2">
      <text>
        <r>
          <rPr>
            <b/>
            <sz val="9"/>
            <color indexed="81"/>
            <rFont val="Tahoma"/>
            <family val="2"/>
          </rPr>
          <t>Ricky Tyler:</t>
        </r>
        <r>
          <rPr>
            <sz val="9"/>
            <color indexed="81"/>
            <rFont val="Tahoma"/>
            <family val="2"/>
          </rPr>
          <t xml:space="preserve">
Cloud reading</t>
        </r>
      </text>
    </comment>
    <comment ref="C320" authorId="2">
      <text>
        <r>
          <rPr>
            <b/>
            <sz val="9"/>
            <color indexed="81"/>
            <rFont val="Tahoma"/>
            <family val="2"/>
          </rPr>
          <t>Ricky Tyler:</t>
        </r>
        <r>
          <rPr>
            <sz val="9"/>
            <color indexed="81"/>
            <rFont val="Tahoma"/>
            <family val="2"/>
          </rPr>
          <t xml:space="preserve">
Cloud reading</t>
        </r>
      </text>
    </comment>
    <comment ref="D320" authorId="2">
      <text>
        <r>
          <rPr>
            <b/>
            <sz val="9"/>
            <color indexed="81"/>
            <rFont val="Tahoma"/>
            <family val="2"/>
          </rPr>
          <t>Ricky Tyler:</t>
        </r>
        <r>
          <rPr>
            <sz val="9"/>
            <color indexed="81"/>
            <rFont val="Tahoma"/>
            <family val="2"/>
          </rPr>
          <t xml:space="preserve">
Cloud reading</t>
        </r>
      </text>
    </comment>
    <comment ref="E320" authorId="2">
      <text>
        <r>
          <rPr>
            <b/>
            <sz val="9"/>
            <color indexed="81"/>
            <rFont val="Tahoma"/>
            <family val="2"/>
          </rPr>
          <t>Ricky Tyler:</t>
        </r>
        <r>
          <rPr>
            <sz val="9"/>
            <color indexed="81"/>
            <rFont val="Tahoma"/>
            <family val="2"/>
          </rPr>
          <t xml:space="preserve">
Cloud reading</t>
        </r>
      </text>
    </comment>
    <comment ref="F320" authorId="2">
      <text>
        <r>
          <rPr>
            <b/>
            <sz val="9"/>
            <color indexed="81"/>
            <rFont val="Tahoma"/>
            <family val="2"/>
          </rPr>
          <t>Ricky Tyler:</t>
        </r>
        <r>
          <rPr>
            <sz val="9"/>
            <color indexed="81"/>
            <rFont val="Tahoma"/>
            <family val="2"/>
          </rPr>
          <t xml:space="preserve">
cloud reading</t>
        </r>
      </text>
    </comment>
    <comment ref="G320" authorId="2">
      <text>
        <r>
          <rPr>
            <b/>
            <sz val="9"/>
            <color indexed="81"/>
            <rFont val="Tahoma"/>
            <family val="2"/>
          </rPr>
          <t>Ricky Tyler:</t>
        </r>
        <r>
          <rPr>
            <sz val="9"/>
            <color indexed="81"/>
            <rFont val="Tahoma"/>
            <family val="2"/>
          </rPr>
          <t xml:space="preserve">
Cloud reading</t>
        </r>
      </text>
    </comment>
    <comment ref="H320" authorId="2">
      <text>
        <r>
          <rPr>
            <b/>
            <sz val="9"/>
            <color indexed="81"/>
            <rFont val="Tahoma"/>
            <family val="2"/>
          </rPr>
          <t>Ricky Tyler:</t>
        </r>
        <r>
          <rPr>
            <sz val="9"/>
            <color indexed="81"/>
            <rFont val="Tahoma"/>
            <family val="2"/>
          </rPr>
          <t xml:space="preserve">
Cloud reading</t>
        </r>
      </text>
    </comment>
    <comment ref="L320" authorId="2">
      <text>
        <r>
          <rPr>
            <b/>
            <sz val="9"/>
            <color indexed="81"/>
            <rFont val="Tahoma"/>
            <family val="2"/>
          </rPr>
          <t>Ricky Tyler:</t>
        </r>
        <r>
          <rPr>
            <sz val="9"/>
            <color indexed="81"/>
            <rFont val="Tahoma"/>
            <family val="2"/>
          </rPr>
          <t xml:space="preserve">
Cloud reading</t>
        </r>
      </text>
    </comment>
    <comment ref="M320" authorId="2">
      <text>
        <r>
          <rPr>
            <b/>
            <sz val="9"/>
            <color indexed="81"/>
            <rFont val="Tahoma"/>
            <family val="2"/>
          </rPr>
          <t>Ricky Tyler:</t>
        </r>
        <r>
          <rPr>
            <sz val="9"/>
            <color indexed="81"/>
            <rFont val="Tahoma"/>
            <family val="2"/>
          </rPr>
          <t xml:space="preserve">
Cloud reading</t>
        </r>
      </text>
    </comment>
    <comment ref="N320" authorId="2">
      <text>
        <r>
          <rPr>
            <b/>
            <sz val="9"/>
            <color indexed="81"/>
            <rFont val="Tahoma"/>
            <family val="2"/>
          </rPr>
          <t>Ricky Tyler:</t>
        </r>
        <r>
          <rPr>
            <sz val="9"/>
            <color indexed="81"/>
            <rFont val="Tahoma"/>
            <family val="2"/>
          </rPr>
          <t xml:space="preserve">
Cloud reading</t>
        </r>
      </text>
    </comment>
    <comment ref="O320" authorId="2">
      <text>
        <r>
          <rPr>
            <b/>
            <sz val="9"/>
            <color indexed="81"/>
            <rFont val="Tahoma"/>
            <family val="2"/>
          </rPr>
          <t>Ricky Tyler:</t>
        </r>
        <r>
          <rPr>
            <sz val="9"/>
            <color indexed="81"/>
            <rFont val="Tahoma"/>
            <family val="2"/>
          </rPr>
          <t xml:space="preserve">
Cloud reading</t>
        </r>
      </text>
    </comment>
    <comment ref="B321" authorId="2">
      <text>
        <r>
          <rPr>
            <b/>
            <sz val="9"/>
            <color indexed="81"/>
            <rFont val="Tahoma"/>
            <family val="2"/>
          </rPr>
          <t>Ricky Tyler:</t>
        </r>
        <r>
          <rPr>
            <sz val="9"/>
            <color indexed="81"/>
            <rFont val="Tahoma"/>
            <family val="2"/>
          </rPr>
          <t xml:space="preserve">
Cloud reading</t>
        </r>
      </text>
    </comment>
    <comment ref="C321" authorId="2">
      <text>
        <r>
          <rPr>
            <b/>
            <sz val="9"/>
            <color indexed="81"/>
            <rFont val="Tahoma"/>
            <family val="2"/>
          </rPr>
          <t>Ricky Tyler:</t>
        </r>
        <r>
          <rPr>
            <sz val="9"/>
            <color indexed="81"/>
            <rFont val="Tahoma"/>
            <family val="2"/>
          </rPr>
          <t xml:space="preserve">
Cloud reading</t>
        </r>
      </text>
    </comment>
    <comment ref="D321" authorId="2">
      <text>
        <r>
          <rPr>
            <b/>
            <sz val="9"/>
            <color indexed="81"/>
            <rFont val="Tahoma"/>
            <family val="2"/>
          </rPr>
          <t>Ricky Tyler:</t>
        </r>
        <r>
          <rPr>
            <sz val="9"/>
            <color indexed="81"/>
            <rFont val="Tahoma"/>
            <family val="2"/>
          </rPr>
          <t xml:space="preserve">
Cloud reading</t>
        </r>
      </text>
    </comment>
    <comment ref="E321" authorId="2">
      <text>
        <r>
          <rPr>
            <b/>
            <sz val="9"/>
            <color indexed="81"/>
            <rFont val="Tahoma"/>
            <family val="2"/>
          </rPr>
          <t>Ricky Tyler:</t>
        </r>
        <r>
          <rPr>
            <sz val="9"/>
            <color indexed="81"/>
            <rFont val="Tahoma"/>
            <family val="2"/>
          </rPr>
          <t xml:space="preserve">
Cloud reading</t>
        </r>
      </text>
    </comment>
    <comment ref="M329" authorId="2">
      <text>
        <r>
          <rPr>
            <b/>
            <sz val="9"/>
            <color indexed="81"/>
            <rFont val="Tahoma"/>
            <family val="2"/>
          </rPr>
          <t>Ricky Tyler:</t>
        </r>
        <r>
          <rPr>
            <sz val="9"/>
            <color indexed="81"/>
            <rFont val="Tahoma"/>
            <family val="2"/>
          </rPr>
          <t xml:space="preserve">
Pulled water from NMB to bypass leak (betewen 31 &amp; 22)</t>
        </r>
      </text>
    </comment>
    <comment ref="N329" authorId="2">
      <text>
        <r>
          <rPr>
            <b/>
            <sz val="9"/>
            <color indexed="81"/>
            <rFont val="Tahoma"/>
            <family val="2"/>
          </rPr>
          <t>Ricky Tyler:</t>
        </r>
        <r>
          <rPr>
            <sz val="9"/>
            <color indexed="81"/>
            <rFont val="Tahoma"/>
            <family val="2"/>
          </rPr>
          <t xml:space="preserve">
Pulled water from NMB to bypass leak (betewen 31 &amp; 22)
Visual reading took on 1-7-19
</t>
        </r>
      </text>
    </comment>
    <comment ref="Q333" authorId="1">
      <text>
        <r>
          <rPr>
            <b/>
            <sz val="9"/>
            <color indexed="81"/>
            <rFont val="Tahoma"/>
            <charset val="1"/>
          </rPr>
          <t>Catherine Jones:</t>
        </r>
        <r>
          <rPr>
            <sz val="9"/>
            <color indexed="81"/>
            <rFont val="Tahoma"/>
            <charset val="1"/>
          </rPr>
          <t xml:space="preserve">
5-6-19:  closed valve, need to order 2" check valve.</t>
        </r>
      </text>
    </comment>
    <comment ref="R333" authorId="1">
      <text>
        <r>
          <rPr>
            <b/>
            <sz val="9"/>
            <color indexed="81"/>
            <rFont val="Tahoma"/>
            <charset val="1"/>
          </rPr>
          <t>Catherine Jones:</t>
        </r>
        <r>
          <rPr>
            <sz val="9"/>
            <color indexed="81"/>
            <rFont val="Tahoma"/>
            <charset val="1"/>
          </rPr>
          <t xml:space="preserve">
5-6-19:  closed valve, need to order 2" check valve.</t>
        </r>
      </text>
    </comment>
    <comment ref="S333" authorId="1">
      <text>
        <r>
          <rPr>
            <b/>
            <sz val="9"/>
            <color indexed="81"/>
            <rFont val="Tahoma"/>
            <charset val="1"/>
          </rPr>
          <t>Catherine Jones:</t>
        </r>
        <r>
          <rPr>
            <sz val="9"/>
            <color indexed="81"/>
            <rFont val="Tahoma"/>
            <charset val="1"/>
          </rPr>
          <t xml:space="preserve">
5-6-19:  closed valve, need to order 2" check valve.</t>
        </r>
      </text>
    </comment>
    <comment ref="T333" authorId="1">
      <text>
        <r>
          <rPr>
            <b/>
            <sz val="9"/>
            <color indexed="81"/>
            <rFont val="Tahoma"/>
            <charset val="1"/>
          </rPr>
          <t>Catherine Jones:</t>
        </r>
        <r>
          <rPr>
            <sz val="9"/>
            <color indexed="81"/>
            <rFont val="Tahoma"/>
            <charset val="1"/>
          </rPr>
          <t xml:space="preserve">
5-6-19:  closed valve, need to order 2" check valve.</t>
        </r>
      </text>
    </comment>
    <comment ref="U333" authorId="1">
      <text>
        <r>
          <rPr>
            <b/>
            <sz val="9"/>
            <color indexed="81"/>
            <rFont val="Tahoma"/>
            <charset val="1"/>
          </rPr>
          <t>Catherine Jones:</t>
        </r>
        <r>
          <rPr>
            <sz val="9"/>
            <color indexed="81"/>
            <rFont val="Tahoma"/>
            <charset val="1"/>
          </rPr>
          <t xml:space="preserve">
5-6-19:  closed valve, need to order 2" check valve.</t>
        </r>
      </text>
    </comment>
    <comment ref="V333" authorId="1">
      <text>
        <r>
          <rPr>
            <b/>
            <sz val="9"/>
            <color indexed="81"/>
            <rFont val="Tahoma"/>
            <charset val="1"/>
          </rPr>
          <t>Catherine Jones:</t>
        </r>
        <r>
          <rPr>
            <sz val="9"/>
            <color indexed="81"/>
            <rFont val="Tahoma"/>
            <charset val="1"/>
          </rPr>
          <t xml:space="preserve">
5-6-19:  closed valve, need to order 2" check valve.</t>
        </r>
      </text>
    </comment>
    <comment ref="A338" authorId="0">
      <text>
        <r>
          <rPr>
            <b/>
            <sz val="8"/>
            <color indexed="81"/>
            <rFont val="Tahoma"/>
            <family val="2"/>
          </rPr>
          <t>Catherine:</t>
        </r>
        <r>
          <rPr>
            <sz val="8"/>
            <color indexed="81"/>
            <rFont val="Tahoma"/>
            <family val="2"/>
          </rPr>
          <t xml:space="preserve">
Mtr off per Ricky.</t>
        </r>
      </text>
    </comment>
    <comment ref="R338" authorId="1">
      <text>
        <r>
          <rPr>
            <b/>
            <sz val="9"/>
            <color indexed="81"/>
            <rFont val="Tahoma"/>
            <family val="2"/>
          </rPr>
          <t>Catherine Jones:</t>
        </r>
        <r>
          <rPr>
            <sz val="9"/>
            <color indexed="81"/>
            <rFont val="Tahoma"/>
            <family val="2"/>
          </rPr>
          <t xml:space="preserve">
Per Stephen the valve was opened back up and is being used as of 6-5-19 @ noon. </t>
        </r>
      </text>
    </comment>
    <comment ref="S338" authorId="1">
      <text>
        <r>
          <rPr>
            <b/>
            <sz val="9"/>
            <color indexed="81"/>
            <rFont val="Tahoma"/>
            <family val="2"/>
          </rPr>
          <t>Catherine Jones:</t>
        </r>
        <r>
          <rPr>
            <sz val="9"/>
            <color indexed="81"/>
            <rFont val="Tahoma"/>
            <family val="2"/>
          </rPr>
          <t xml:space="preserve">
Per Stephen the valve was opened back up and is being used as of 6-5-19 @ noon. </t>
        </r>
      </text>
    </comment>
    <comment ref="U338" authorId="1">
      <text>
        <r>
          <rPr>
            <b/>
            <sz val="9"/>
            <color indexed="81"/>
            <rFont val="Tahoma"/>
            <charset val="1"/>
          </rPr>
          <t>Catherine Jones:</t>
        </r>
        <r>
          <rPr>
            <sz val="9"/>
            <color indexed="81"/>
            <rFont val="Tahoma"/>
            <charset val="1"/>
          </rPr>
          <t xml:space="preserve">
Visual reading taken on 9-4-19</t>
        </r>
      </text>
    </comment>
    <comment ref="V338" authorId="1">
      <text>
        <r>
          <rPr>
            <b/>
            <sz val="9"/>
            <color indexed="81"/>
            <rFont val="Tahoma"/>
            <charset val="1"/>
          </rPr>
          <t>Catherine Jones:</t>
        </r>
        <r>
          <rPr>
            <sz val="9"/>
            <color indexed="81"/>
            <rFont val="Tahoma"/>
            <charset val="1"/>
          </rPr>
          <t xml:space="preserve">
Visual reading taken on 10-1-19</t>
        </r>
      </text>
    </comment>
    <comment ref="S339" authorId="1">
      <text>
        <r>
          <rPr>
            <b/>
            <sz val="9"/>
            <color indexed="81"/>
            <rFont val="Tahoma"/>
            <family val="2"/>
          </rPr>
          <t>Catherine Jones:</t>
        </r>
        <r>
          <rPr>
            <sz val="9"/>
            <color indexed="81"/>
            <rFont val="Tahoma"/>
            <family val="2"/>
          </rPr>
          <t xml:space="preserve">
Per Stephen the valve was opened back up and is being used as of 6-5-19 @ noon. </t>
        </r>
      </text>
    </comment>
    <comment ref="T339" authorId="1">
      <text>
        <r>
          <rPr>
            <b/>
            <sz val="9"/>
            <color indexed="81"/>
            <rFont val="Tahoma"/>
            <family val="2"/>
          </rPr>
          <t>Catherine Jones:</t>
        </r>
        <r>
          <rPr>
            <sz val="9"/>
            <color indexed="81"/>
            <rFont val="Tahoma"/>
            <family val="2"/>
          </rPr>
          <t xml:space="preserve">
Per Stephen the valve was opened back up and is being used as of 6-5-19 @ noon. </t>
        </r>
      </text>
    </comment>
    <comment ref="U339" authorId="1">
      <text>
        <r>
          <rPr>
            <b/>
            <sz val="9"/>
            <color indexed="81"/>
            <rFont val="Tahoma"/>
            <family val="2"/>
          </rPr>
          <t>Catherine Jones:</t>
        </r>
        <r>
          <rPr>
            <sz val="9"/>
            <color indexed="81"/>
            <rFont val="Tahoma"/>
            <family val="2"/>
          </rPr>
          <t xml:space="preserve">
Per Stephen the valve was opened back up and is being used as of 6-5-19 @ noon. </t>
        </r>
      </text>
    </comment>
    <comment ref="V339" authorId="1">
      <text>
        <r>
          <rPr>
            <b/>
            <sz val="9"/>
            <color indexed="81"/>
            <rFont val="Tahoma"/>
            <family val="2"/>
          </rPr>
          <t>Catherine Jones:</t>
        </r>
        <r>
          <rPr>
            <sz val="9"/>
            <color indexed="81"/>
            <rFont val="Tahoma"/>
            <family val="2"/>
          </rPr>
          <t xml:space="preserve">
Per Stephen the valve was opened back up and is being used as of 6-5-19 @ noon. </t>
        </r>
      </text>
    </comment>
    <comment ref="A342" authorId="0">
      <text>
        <r>
          <rPr>
            <b/>
            <sz val="8"/>
            <color indexed="81"/>
            <rFont val="Tahoma"/>
            <family val="2"/>
          </rPr>
          <t>Catherine:</t>
        </r>
        <r>
          <rPr>
            <sz val="8"/>
            <color indexed="81"/>
            <rFont val="Tahoma"/>
            <family val="2"/>
          </rPr>
          <t xml:space="preserve">
Mtr off per Ricky.</t>
        </r>
      </text>
    </comment>
    <comment ref="A346" authorId="0">
      <text>
        <r>
          <rPr>
            <b/>
            <sz val="8"/>
            <color indexed="81"/>
            <rFont val="Tahoma"/>
            <family val="2"/>
          </rPr>
          <t xml:space="preserve">Catherine
 </t>
        </r>
        <r>
          <rPr>
            <sz val="8"/>
            <color indexed="81"/>
            <rFont val="Tahoma"/>
            <family val="2"/>
          </rPr>
          <t>We don’t read. Per Jimmy thinks meter has been taken out. Will have Ricky verify. As of 6/3/2010 Ricky went to location and the meters are still in Vault. He got with Jimmy and they will see what needs to be done with this.</t>
        </r>
      </text>
    </comment>
    <comment ref="A351" authorId="0">
      <text>
        <r>
          <rPr>
            <b/>
            <sz val="8"/>
            <color indexed="81"/>
            <rFont val="Tahoma"/>
            <family val="2"/>
          </rPr>
          <t>Catherine:</t>
        </r>
        <r>
          <rPr>
            <sz val="8"/>
            <color indexed="81"/>
            <rFont val="Tahoma"/>
            <family val="2"/>
          </rPr>
          <t xml:space="preserve">
Reading comes in from Bill Bell.</t>
        </r>
      </text>
    </comment>
    <comment ref="A357" authorId="3">
      <text>
        <r>
          <rPr>
            <b/>
            <sz val="8"/>
            <color indexed="81"/>
            <rFont val="Tahoma"/>
            <family val="2"/>
          </rPr>
          <t>Ricky:</t>
        </r>
        <r>
          <rPr>
            <sz val="8"/>
            <color indexed="81"/>
            <rFont val="Tahoma"/>
            <family val="2"/>
          </rPr>
          <t xml:space="preserve">
No longer read</t>
        </r>
      </text>
    </comment>
    <comment ref="A361" authorId="3">
      <text>
        <r>
          <rPr>
            <b/>
            <sz val="8"/>
            <color indexed="81"/>
            <rFont val="Tahoma"/>
            <family val="2"/>
          </rPr>
          <t>Ricky:</t>
        </r>
        <r>
          <rPr>
            <sz val="8"/>
            <color indexed="81"/>
            <rFont val="Tahoma"/>
            <family val="2"/>
          </rPr>
          <t xml:space="preserve">
No longer read</t>
        </r>
      </text>
    </comment>
    <comment ref="A366" authorId="3">
      <text>
        <r>
          <rPr>
            <b/>
            <sz val="8"/>
            <color indexed="81"/>
            <rFont val="Tahoma"/>
            <family val="2"/>
          </rPr>
          <t>Ricky:</t>
        </r>
        <r>
          <rPr>
            <sz val="8"/>
            <color indexed="81"/>
            <rFont val="Tahoma"/>
            <family val="2"/>
          </rPr>
          <t xml:space="preserve">
No longer read</t>
        </r>
      </text>
    </comment>
    <comment ref="A371" authorId="0">
      <text>
        <r>
          <rPr>
            <b/>
            <sz val="8"/>
            <color indexed="81"/>
            <rFont val="Tahoma"/>
            <family val="2"/>
          </rPr>
          <t>Catherine:</t>
        </r>
        <r>
          <rPr>
            <sz val="8"/>
            <color indexed="81"/>
            <rFont val="Tahoma"/>
            <family val="2"/>
          </rPr>
          <t xml:space="preserve">
Reading comes from City of Myrtle Beach.</t>
        </r>
      </text>
    </comment>
    <comment ref="T379" authorId="1">
      <text>
        <r>
          <rPr>
            <b/>
            <sz val="9"/>
            <color indexed="81"/>
            <rFont val="Tahoma"/>
            <charset val="1"/>
          </rPr>
          <t>Catherine Jones:</t>
        </r>
        <r>
          <rPr>
            <sz val="9"/>
            <color indexed="81"/>
            <rFont val="Tahoma"/>
            <charset val="1"/>
          </rPr>
          <t xml:space="preserve">
8-2-19: rd is 123,967,000</t>
        </r>
      </text>
    </comment>
    <comment ref="U379" authorId="1">
      <text>
        <r>
          <rPr>
            <b/>
            <sz val="9"/>
            <color indexed="81"/>
            <rFont val="Tahoma"/>
            <charset val="1"/>
          </rPr>
          <t>Catherine Jones:</t>
        </r>
        <r>
          <rPr>
            <sz val="9"/>
            <color indexed="81"/>
            <rFont val="Tahoma"/>
            <charset val="1"/>
          </rPr>
          <t xml:space="preserve">
8-2-19: rd is 123,967,000</t>
        </r>
      </text>
    </comment>
    <comment ref="A387" authorId="1">
      <text>
        <r>
          <rPr>
            <b/>
            <sz val="9"/>
            <color indexed="81"/>
            <rFont val="Tahoma"/>
            <family val="2"/>
          </rPr>
          <t>Catherine Jones:</t>
        </r>
        <r>
          <rPr>
            <sz val="9"/>
            <color indexed="81"/>
            <rFont val="Tahoma"/>
            <family val="2"/>
          </rPr>
          <t xml:space="preserve">
Starting 5-22-18 this reading needs to go to Perry Shelley</t>
        </r>
      </text>
    </comment>
    <comment ref="A391" authorId="0">
      <text>
        <r>
          <rPr>
            <b/>
            <sz val="8"/>
            <color indexed="81"/>
            <rFont val="Tahoma"/>
            <family val="2"/>
          </rPr>
          <t>Catherine:</t>
        </r>
        <r>
          <rPr>
            <sz val="8"/>
            <color indexed="81"/>
            <rFont val="Tahoma"/>
            <family val="2"/>
          </rPr>
          <t xml:space="preserve">
This Reading comes from Account 02000065-00 (has ert)</t>
        </r>
      </text>
    </comment>
    <comment ref="A395" authorId="0">
      <text>
        <r>
          <rPr>
            <b/>
            <sz val="8"/>
            <color indexed="81"/>
            <rFont val="Tahoma"/>
            <family val="2"/>
          </rPr>
          <t>Catherine:</t>
        </r>
        <r>
          <rPr>
            <sz val="8"/>
            <color indexed="81"/>
            <rFont val="Tahoma"/>
            <family val="2"/>
          </rPr>
          <t xml:space="preserve">
This Reading comes from Account 02000065-00 (has ert)</t>
        </r>
      </text>
    </comment>
    <comment ref="A399" authorId="0">
      <text>
        <r>
          <rPr>
            <b/>
            <sz val="8"/>
            <color indexed="81"/>
            <rFont val="Tahoma"/>
            <family val="2"/>
          </rPr>
          <t>Catherine:</t>
        </r>
        <r>
          <rPr>
            <sz val="8"/>
            <color indexed="81"/>
            <rFont val="Tahoma"/>
            <family val="2"/>
          </rPr>
          <t xml:space="preserve">
This Reading comes from Account 02000065-00 (has ert)</t>
        </r>
      </text>
    </comment>
    <comment ref="A403" authorId="0">
      <text>
        <r>
          <rPr>
            <b/>
            <sz val="8"/>
            <color indexed="81"/>
            <rFont val="Tahoma"/>
            <family val="2"/>
          </rPr>
          <t>Catherine:</t>
        </r>
        <r>
          <rPr>
            <sz val="8"/>
            <color indexed="81"/>
            <rFont val="Tahoma"/>
            <family val="2"/>
          </rPr>
          <t xml:space="preserve">
This Reading comes from Account 02000065-00 (has ert)</t>
        </r>
      </text>
    </comment>
    <comment ref="A407" authorId="0">
      <text>
        <r>
          <rPr>
            <b/>
            <sz val="8"/>
            <color indexed="81"/>
            <rFont val="Tahoma"/>
            <family val="2"/>
          </rPr>
          <t>Catherine:</t>
        </r>
        <r>
          <rPr>
            <sz val="8"/>
            <color indexed="81"/>
            <rFont val="Tahoma"/>
            <family val="2"/>
          </rPr>
          <t xml:space="preserve">
This Reading comes from Account 02000068-00 (has ert)</t>
        </r>
      </text>
    </comment>
    <comment ref="A411" authorId="0">
      <text>
        <r>
          <rPr>
            <b/>
            <sz val="8"/>
            <color indexed="81"/>
            <rFont val="Tahoma"/>
            <family val="2"/>
          </rPr>
          <t>Catherine:</t>
        </r>
        <r>
          <rPr>
            <sz val="8"/>
            <color indexed="81"/>
            <rFont val="Tahoma"/>
            <family val="2"/>
          </rPr>
          <t xml:space="preserve">
This Reading comes from Account 02000068-00 (has ert)</t>
        </r>
      </text>
    </comment>
    <comment ref="A415" authorId="0">
      <text>
        <r>
          <rPr>
            <b/>
            <sz val="8"/>
            <color indexed="81"/>
            <rFont val="Tahoma"/>
            <family val="2"/>
          </rPr>
          <t>Catherine:</t>
        </r>
        <r>
          <rPr>
            <sz val="8"/>
            <color indexed="81"/>
            <rFont val="Tahoma"/>
            <family val="2"/>
          </rPr>
          <t xml:space="preserve">
This Reading comes from Account 02000069-00 (has ert)</t>
        </r>
      </text>
    </comment>
    <comment ref="A419" authorId="0">
      <text>
        <r>
          <rPr>
            <b/>
            <sz val="8"/>
            <color indexed="81"/>
            <rFont val="Tahoma"/>
            <family val="2"/>
          </rPr>
          <t>Catherine:</t>
        </r>
        <r>
          <rPr>
            <sz val="8"/>
            <color indexed="81"/>
            <rFont val="Tahoma"/>
            <family val="2"/>
          </rPr>
          <t xml:space="preserve">
This Reading comes from Account 02000069-00 (has ert)</t>
        </r>
      </text>
    </comment>
    <comment ref="H424" authorId="1">
      <text>
        <r>
          <rPr>
            <b/>
            <sz val="9"/>
            <color indexed="81"/>
            <rFont val="Tahoma"/>
            <family val="2"/>
          </rPr>
          <t>Catherine Jones:</t>
        </r>
        <r>
          <rPr>
            <sz val="9"/>
            <color indexed="81"/>
            <rFont val="Tahoma"/>
            <family val="2"/>
          </rPr>
          <t xml:space="preserve">
Dustin is checking to see if this is valved off.  Drilling is being done on site for a new well.</t>
        </r>
      </text>
    </comment>
    <comment ref="T424" authorId="1">
      <text>
        <r>
          <rPr>
            <b/>
            <sz val="9"/>
            <color indexed="81"/>
            <rFont val="Tahoma"/>
            <charset val="1"/>
          </rPr>
          <t>Catherine Jones:</t>
        </r>
        <r>
          <rPr>
            <sz val="9"/>
            <color indexed="81"/>
            <rFont val="Tahoma"/>
            <charset val="1"/>
          </rPr>
          <t xml:space="preserve">
8-2-19: Stephen had the timer turned off about 3 weeks ago. </t>
        </r>
      </text>
    </comment>
    <comment ref="U425" authorId="1">
      <text>
        <r>
          <rPr>
            <b/>
            <sz val="9"/>
            <color indexed="81"/>
            <rFont val="Tahoma"/>
            <charset val="1"/>
          </rPr>
          <t>Catherine Jones:</t>
        </r>
        <r>
          <rPr>
            <sz val="9"/>
            <color indexed="81"/>
            <rFont val="Tahoma"/>
            <charset val="1"/>
          </rPr>
          <t xml:space="preserve">
8-2-19: Stephen had the timer turned off about 3 weeks ago. </t>
        </r>
      </text>
    </comment>
    <comment ref="V425" authorId="1">
      <text>
        <r>
          <rPr>
            <b/>
            <sz val="9"/>
            <color indexed="81"/>
            <rFont val="Tahoma"/>
            <charset val="1"/>
          </rPr>
          <t>Catherine Jones:</t>
        </r>
        <r>
          <rPr>
            <sz val="9"/>
            <color indexed="81"/>
            <rFont val="Tahoma"/>
            <charset val="1"/>
          </rPr>
          <t xml:space="preserve">
8-2-19: Stephen had the timer turned off about 3 weeks ago. </t>
        </r>
      </text>
    </comment>
    <comment ref="H428" authorId="1">
      <text>
        <r>
          <rPr>
            <b/>
            <sz val="9"/>
            <color indexed="81"/>
            <rFont val="Tahoma"/>
            <family val="2"/>
          </rPr>
          <t>Catherine Jones:</t>
        </r>
        <r>
          <rPr>
            <sz val="9"/>
            <color indexed="81"/>
            <rFont val="Tahoma"/>
            <family val="2"/>
          </rPr>
          <t xml:space="preserve">
Dustin is checking to see if this is valved off.  Drilling is being done on site for a new well.</t>
        </r>
      </text>
    </comment>
    <comment ref="A450" authorId="0">
      <text>
        <r>
          <rPr>
            <b/>
            <sz val="8"/>
            <color indexed="81"/>
            <rFont val="Tahoma"/>
            <family val="2"/>
          </rPr>
          <t>Catherine:</t>
        </r>
        <r>
          <rPr>
            <sz val="8"/>
            <color indexed="81"/>
            <rFont val="Tahoma"/>
            <family val="2"/>
          </rPr>
          <t xml:space="preserve">
Reading comes from Columbus County
</t>
        </r>
      </text>
    </comment>
    <comment ref="A455" authorId="1">
      <text>
        <r>
          <rPr>
            <b/>
            <sz val="9"/>
            <color indexed="81"/>
            <rFont val="Tahoma"/>
            <family val="2"/>
          </rPr>
          <t>Catherine Jones:</t>
        </r>
        <r>
          <rPr>
            <sz val="9"/>
            <color indexed="81"/>
            <rFont val="Tahoma"/>
            <family val="2"/>
          </rPr>
          <t xml:space="preserve">
This only feeds GSWSA.  When ASR wells are on the flow will decrease. </t>
        </r>
      </text>
    </comment>
    <comment ref="E455" authorId="1">
      <text>
        <r>
          <rPr>
            <b/>
            <sz val="9"/>
            <color indexed="81"/>
            <rFont val="Tahoma"/>
            <family val="2"/>
          </rPr>
          <t>Catherine Jones:</t>
        </r>
        <r>
          <rPr>
            <sz val="9"/>
            <color indexed="81"/>
            <rFont val="Tahoma"/>
            <family val="2"/>
          </rPr>
          <t xml:space="preserve">
5-3-18 Rd:  36,353,180 </t>
        </r>
      </text>
    </comment>
    <comment ref="F455" authorId="1">
      <text>
        <r>
          <rPr>
            <b/>
            <sz val="9"/>
            <color indexed="81"/>
            <rFont val="Tahoma"/>
            <family val="2"/>
          </rPr>
          <t>Catherine Jones:</t>
        </r>
        <r>
          <rPr>
            <sz val="9"/>
            <color indexed="81"/>
            <rFont val="Tahoma"/>
            <family val="2"/>
          </rPr>
          <t xml:space="preserve">
5-31-18 rd: 37,281,000</t>
        </r>
      </text>
    </comment>
    <comment ref="H455" authorId="1">
      <text>
        <r>
          <rPr>
            <b/>
            <sz val="9"/>
            <color indexed="81"/>
            <rFont val="Tahoma"/>
            <family val="2"/>
          </rPr>
          <t>Catherine Jones:</t>
        </r>
        <r>
          <rPr>
            <sz val="9"/>
            <color indexed="81"/>
            <rFont val="Tahoma"/>
            <family val="2"/>
          </rPr>
          <t xml:space="preserve">
ASR wells are currently running. </t>
        </r>
      </text>
    </comment>
    <comment ref="S455" authorId="1">
      <text>
        <r>
          <rPr>
            <b/>
            <sz val="9"/>
            <color indexed="81"/>
            <rFont val="Tahoma"/>
            <charset val="1"/>
          </rPr>
          <t>Catherine Jones:</t>
        </r>
        <r>
          <rPr>
            <sz val="9"/>
            <color indexed="81"/>
            <rFont val="Tahoma"/>
            <charset val="1"/>
          </rPr>
          <t xml:space="preserve">
Looks like mtr is going backwards. Will get with Stephen. 
7-8-19: rd 58,285,000</t>
        </r>
      </text>
    </comment>
    <comment ref="T455" authorId="1">
      <text>
        <r>
          <rPr>
            <b/>
            <sz val="9"/>
            <color indexed="81"/>
            <rFont val="Tahoma"/>
            <charset val="1"/>
          </rPr>
          <t>Catherine Jones:</t>
        </r>
        <r>
          <rPr>
            <sz val="9"/>
            <color indexed="81"/>
            <rFont val="Tahoma"/>
            <charset val="1"/>
          </rPr>
          <t xml:space="preserve">
Talked to Bradley and they will check the pressure valve to see if it is working correctly.</t>
        </r>
      </text>
    </comment>
    <comment ref="U455" authorId="1">
      <text>
        <r>
          <rPr>
            <b/>
            <sz val="9"/>
            <color indexed="81"/>
            <rFont val="Tahoma"/>
            <charset val="1"/>
          </rPr>
          <t>Catherine Jones:</t>
        </r>
        <r>
          <rPr>
            <sz val="9"/>
            <color indexed="81"/>
            <rFont val="Tahoma"/>
            <charset val="1"/>
          </rPr>
          <t xml:space="preserve">
Per Bradley this should chaned off now. </t>
        </r>
      </text>
    </comment>
    <comment ref="V455" authorId="1">
      <text>
        <r>
          <rPr>
            <b/>
            <sz val="9"/>
            <color indexed="81"/>
            <rFont val="Tahoma"/>
            <charset val="1"/>
          </rPr>
          <t>Catherine Jones:</t>
        </r>
        <r>
          <rPr>
            <sz val="9"/>
            <color indexed="81"/>
            <rFont val="Tahoma"/>
            <charset val="1"/>
          </rPr>
          <t xml:space="preserve">
Per Bradley this should chaned off now. </t>
        </r>
      </text>
    </comment>
    <comment ref="A464" authorId="0">
      <text>
        <r>
          <rPr>
            <b/>
            <sz val="8"/>
            <color indexed="81"/>
            <rFont val="Tahoma"/>
            <family val="2"/>
          </rPr>
          <t>Catherine:</t>
        </r>
        <r>
          <rPr>
            <sz val="8"/>
            <color indexed="81"/>
            <rFont val="Tahoma"/>
            <family val="2"/>
          </rPr>
          <t xml:space="preserve">
Valved off.
As of 6/3/10 J. Rabon veriied that this was valved off.</t>
        </r>
      </text>
    </comment>
    <comment ref="F464" authorId="2">
      <text>
        <r>
          <rPr>
            <b/>
            <sz val="9"/>
            <color indexed="81"/>
            <rFont val="Tahoma"/>
            <family val="2"/>
          </rPr>
          <t>Ricky Tyler:</t>
        </r>
        <r>
          <rPr>
            <sz val="9"/>
            <color indexed="81"/>
            <rFont val="Tahoma"/>
            <family val="2"/>
          </rPr>
          <t xml:space="preserve">
need to verify</t>
        </r>
      </text>
    </comment>
    <comment ref="A468" authorId="0">
      <text>
        <r>
          <rPr>
            <b/>
            <sz val="8"/>
            <color indexed="81"/>
            <rFont val="Tahoma"/>
            <family val="2"/>
          </rPr>
          <t>Catherine:</t>
        </r>
        <r>
          <rPr>
            <sz val="8"/>
            <color indexed="81"/>
            <rFont val="Tahoma"/>
            <family val="2"/>
          </rPr>
          <t xml:space="preserve">
Valved off.
As of 6/3/10 J. Rabon veriied that this was valved off.</t>
        </r>
      </text>
    </comment>
    <comment ref="F468" authorId="2">
      <text>
        <r>
          <rPr>
            <b/>
            <sz val="9"/>
            <color indexed="81"/>
            <rFont val="Tahoma"/>
            <family val="2"/>
          </rPr>
          <t>Ricky Tyler:</t>
        </r>
        <r>
          <rPr>
            <sz val="9"/>
            <color indexed="81"/>
            <rFont val="Tahoma"/>
            <family val="2"/>
          </rPr>
          <t xml:space="preserve">
need to verify</t>
        </r>
      </text>
    </comment>
    <comment ref="A472" authorId="0">
      <text>
        <r>
          <rPr>
            <b/>
            <sz val="8"/>
            <color indexed="81"/>
            <rFont val="Tahoma"/>
            <family val="2"/>
          </rPr>
          <t>Catherine:</t>
        </r>
        <r>
          <rPr>
            <sz val="8"/>
            <color indexed="81"/>
            <rFont val="Tahoma"/>
            <family val="2"/>
          </rPr>
          <t xml:space="preserve">
Reading comes from 
Columbus County.</t>
        </r>
      </text>
    </comment>
    <comment ref="E504" authorId="2">
      <text>
        <r>
          <rPr>
            <b/>
            <sz val="9"/>
            <color indexed="81"/>
            <rFont val="Tahoma"/>
            <family val="2"/>
          </rPr>
          <t>Ricky Tyler:</t>
        </r>
        <r>
          <rPr>
            <sz val="9"/>
            <color indexed="81"/>
            <rFont val="Tahoma"/>
            <family val="2"/>
          </rPr>
          <t xml:space="preserve">
Visual read the ert did not pick up reading</t>
        </r>
      </text>
    </comment>
    <comment ref="B505" authorId="2">
      <text>
        <r>
          <rPr>
            <b/>
            <sz val="9"/>
            <color indexed="81"/>
            <rFont val="Tahoma"/>
            <family val="2"/>
          </rPr>
          <t>Ricky Tyler:</t>
        </r>
        <r>
          <rPr>
            <sz val="9"/>
            <color indexed="81"/>
            <rFont val="Tahoma"/>
            <family val="2"/>
          </rPr>
          <t xml:space="preserve">
Visual read the ert did not pick up reading</t>
        </r>
      </text>
    </comment>
    <comment ref="C505" authorId="2">
      <text>
        <r>
          <rPr>
            <b/>
            <sz val="9"/>
            <color indexed="81"/>
            <rFont val="Tahoma"/>
            <family val="2"/>
          </rPr>
          <t>Ricky Tyler:</t>
        </r>
        <r>
          <rPr>
            <sz val="9"/>
            <color indexed="81"/>
            <rFont val="Tahoma"/>
            <family val="2"/>
          </rPr>
          <t xml:space="preserve">
Visual read the ert did not pick up reading</t>
        </r>
      </text>
    </comment>
    <comment ref="D505" authorId="2">
      <text>
        <r>
          <rPr>
            <b/>
            <sz val="9"/>
            <color indexed="81"/>
            <rFont val="Tahoma"/>
            <family val="2"/>
          </rPr>
          <t>Ricky Tyler:</t>
        </r>
        <r>
          <rPr>
            <sz val="9"/>
            <color indexed="81"/>
            <rFont val="Tahoma"/>
            <family val="2"/>
          </rPr>
          <t xml:space="preserve">
Visual read the ert did not pick up reading</t>
        </r>
      </text>
    </comment>
    <comment ref="E505" authorId="2">
      <text>
        <r>
          <rPr>
            <b/>
            <sz val="9"/>
            <color indexed="81"/>
            <rFont val="Tahoma"/>
            <family val="2"/>
          </rPr>
          <t>Ricky Tyler:</t>
        </r>
        <r>
          <rPr>
            <sz val="9"/>
            <color indexed="81"/>
            <rFont val="Tahoma"/>
            <family val="2"/>
          </rPr>
          <t xml:space="preserve">
Visual read the ert did not pick up reading</t>
        </r>
      </text>
    </comment>
    <comment ref="P508" authorId="1">
      <text>
        <r>
          <rPr>
            <b/>
            <sz val="9"/>
            <color indexed="81"/>
            <rFont val="Tahoma"/>
            <charset val="1"/>
          </rPr>
          <t>Catherine Jones:</t>
        </r>
        <r>
          <rPr>
            <sz val="9"/>
            <color indexed="81"/>
            <rFont val="Tahoma"/>
            <charset val="1"/>
          </rPr>
          <t xml:space="preserve">
4-10-19:  Per Jill, Per Bradley low flow due to Georgetown having line valved off on their side, they are not pulling water from us at this time.  4-9-19 rd:  84157540</t>
        </r>
      </text>
    </comment>
    <comment ref="A517" authorId="0">
      <text>
        <r>
          <rPr>
            <b/>
            <sz val="8"/>
            <color indexed="81"/>
            <rFont val="Tahoma"/>
            <family val="2"/>
          </rPr>
          <t>Catherine:</t>
        </r>
        <r>
          <rPr>
            <sz val="8"/>
            <color indexed="81"/>
            <rFont val="Tahoma"/>
            <family val="2"/>
          </rPr>
          <t xml:space="preserve">
7/9/12:  Per Jimmy meter is no longer there. 
Meter was taken out on 6/21/12.</t>
        </r>
      </text>
    </comment>
    <comment ref="B522" authorId="2">
      <text>
        <r>
          <rPr>
            <b/>
            <sz val="9"/>
            <color indexed="81"/>
            <rFont val="Tahoma"/>
            <family val="2"/>
          </rPr>
          <t>Ricky Tyler:</t>
        </r>
        <r>
          <rPr>
            <sz val="9"/>
            <color indexed="81"/>
            <rFont val="Tahoma"/>
            <family val="2"/>
          </rPr>
          <t xml:space="preserve">
Cloud reading</t>
        </r>
      </text>
    </comment>
    <comment ref="C522" authorId="2">
      <text>
        <r>
          <rPr>
            <b/>
            <sz val="9"/>
            <color indexed="81"/>
            <rFont val="Tahoma"/>
            <family val="2"/>
          </rPr>
          <t>Ricky Tyler:</t>
        </r>
        <r>
          <rPr>
            <sz val="9"/>
            <color indexed="81"/>
            <rFont val="Tahoma"/>
            <family val="2"/>
          </rPr>
          <t xml:space="preserve">
Cloud reading</t>
        </r>
      </text>
    </comment>
    <comment ref="D522" authorId="2">
      <text>
        <r>
          <rPr>
            <b/>
            <sz val="9"/>
            <color indexed="81"/>
            <rFont val="Tahoma"/>
            <family val="2"/>
          </rPr>
          <t>Ricky Tyler:</t>
        </r>
        <r>
          <rPr>
            <sz val="9"/>
            <color indexed="81"/>
            <rFont val="Tahoma"/>
            <family val="2"/>
          </rPr>
          <t xml:space="preserve">
Cloud reading</t>
        </r>
      </text>
    </comment>
    <comment ref="E522" authorId="2">
      <text>
        <r>
          <rPr>
            <b/>
            <sz val="9"/>
            <color indexed="81"/>
            <rFont val="Tahoma"/>
            <family val="2"/>
          </rPr>
          <t>Ricky Tyler:</t>
        </r>
        <r>
          <rPr>
            <sz val="9"/>
            <color indexed="81"/>
            <rFont val="Tahoma"/>
            <family val="2"/>
          </rPr>
          <t xml:space="preserve">
Cloud reading</t>
        </r>
      </text>
    </comment>
    <comment ref="O522" authorId="2">
      <text>
        <r>
          <rPr>
            <b/>
            <sz val="9"/>
            <color indexed="81"/>
            <rFont val="Tahoma"/>
            <charset val="1"/>
          </rPr>
          <t>Ricky Tyler:</t>
        </r>
        <r>
          <rPr>
            <sz val="9"/>
            <color indexed="81"/>
            <rFont val="Tahoma"/>
            <charset val="1"/>
          </rPr>
          <t xml:space="preserve">
Beacon reading</t>
        </r>
      </text>
    </comment>
    <comment ref="B523" authorId="2">
      <text>
        <r>
          <rPr>
            <b/>
            <sz val="9"/>
            <color indexed="81"/>
            <rFont val="Tahoma"/>
            <family val="2"/>
          </rPr>
          <t>Ricky Tyler:</t>
        </r>
        <r>
          <rPr>
            <sz val="9"/>
            <color indexed="81"/>
            <rFont val="Tahoma"/>
            <family val="2"/>
          </rPr>
          <t xml:space="preserve">
Cloud reading</t>
        </r>
      </text>
    </comment>
    <comment ref="C523" authorId="2">
      <text>
        <r>
          <rPr>
            <b/>
            <sz val="9"/>
            <color indexed="81"/>
            <rFont val="Tahoma"/>
            <family val="2"/>
          </rPr>
          <t>Ricky Tyler:</t>
        </r>
        <r>
          <rPr>
            <sz val="9"/>
            <color indexed="81"/>
            <rFont val="Tahoma"/>
            <family val="2"/>
          </rPr>
          <t xml:space="preserve">
Cloud reading</t>
        </r>
      </text>
    </comment>
    <comment ref="D523" authorId="2">
      <text>
        <r>
          <rPr>
            <b/>
            <sz val="9"/>
            <color indexed="81"/>
            <rFont val="Tahoma"/>
            <family val="2"/>
          </rPr>
          <t>Ricky Tyler:</t>
        </r>
        <r>
          <rPr>
            <sz val="9"/>
            <color indexed="81"/>
            <rFont val="Tahoma"/>
            <family val="2"/>
          </rPr>
          <t xml:space="preserve">
Cloud reading</t>
        </r>
      </text>
    </comment>
    <comment ref="E523" authorId="2">
      <text>
        <r>
          <rPr>
            <b/>
            <sz val="9"/>
            <color indexed="81"/>
            <rFont val="Tahoma"/>
            <family val="2"/>
          </rPr>
          <t>Ricky Tyler:</t>
        </r>
        <r>
          <rPr>
            <sz val="9"/>
            <color indexed="81"/>
            <rFont val="Tahoma"/>
            <family val="2"/>
          </rPr>
          <t xml:space="preserve">
Cloud reading</t>
        </r>
      </text>
    </comment>
    <comment ref="A547" authorId="0">
      <text>
        <r>
          <rPr>
            <b/>
            <sz val="8"/>
            <color indexed="81"/>
            <rFont val="Tahoma"/>
            <family val="2"/>
          </rPr>
          <t>Catherine:</t>
        </r>
        <r>
          <rPr>
            <sz val="8"/>
            <color indexed="81"/>
            <rFont val="Tahoma"/>
            <family val="2"/>
          </rPr>
          <t xml:space="preserve">
Old Meter Pit located on the North Side of the </t>
        </r>
      </text>
    </comment>
    <comment ref="H556" authorId="2">
      <text>
        <r>
          <rPr>
            <b/>
            <sz val="9"/>
            <color indexed="81"/>
            <rFont val="Tahoma"/>
            <family val="2"/>
          </rPr>
          <t>Ricky Tyler:</t>
        </r>
        <r>
          <rPr>
            <sz val="9"/>
            <color indexed="81"/>
            <rFont val="Tahoma"/>
            <family val="2"/>
          </rPr>
          <t xml:space="preserve">
looks like meter tripped</t>
        </r>
      </text>
    </comment>
    <comment ref="B564" authorId="1">
      <text>
        <r>
          <rPr>
            <b/>
            <sz val="9"/>
            <color indexed="81"/>
            <rFont val="Tahoma"/>
            <family val="2"/>
          </rPr>
          <t>Catherine Jones:</t>
        </r>
        <r>
          <rPr>
            <sz val="9"/>
            <color indexed="81"/>
            <rFont val="Tahoma"/>
            <family val="2"/>
          </rPr>
          <t xml:space="preserve">
Register is not working.  Meter will need to be replaced due to we can not get a register. </t>
        </r>
      </text>
    </comment>
    <comment ref="C564" authorId="1">
      <text>
        <r>
          <rPr>
            <b/>
            <sz val="9"/>
            <color indexed="81"/>
            <rFont val="Tahoma"/>
            <family val="2"/>
          </rPr>
          <t>Catherine Jones:</t>
        </r>
        <r>
          <rPr>
            <sz val="9"/>
            <color indexed="81"/>
            <rFont val="Tahoma"/>
            <family val="2"/>
          </rPr>
          <t xml:space="preserve">
Meter has been ordered.
</t>
        </r>
      </text>
    </comment>
    <comment ref="D564" authorId="1">
      <text>
        <r>
          <rPr>
            <b/>
            <sz val="9"/>
            <color indexed="81"/>
            <rFont val="Tahoma"/>
            <family val="2"/>
          </rPr>
          <t xml:space="preserve">Catherine Jones:
</t>
        </r>
        <r>
          <rPr>
            <sz val="9"/>
            <color indexed="81"/>
            <rFont val="Tahoma"/>
            <family val="2"/>
          </rPr>
          <t>New meter installed on 3-29-18. This meter took the place of both 
ID 4 (4" mtr) &amp; 5 (1" mtr).  
New Mtr #:  84569143 (reads in 10s) 
New Rd:  1010
Ert: same</t>
        </r>
      </text>
    </comment>
    <comment ref="E564" authorId="1">
      <text>
        <r>
          <rPr>
            <b/>
            <sz val="9"/>
            <color indexed="81"/>
            <rFont val="Tahoma"/>
            <family val="2"/>
          </rPr>
          <t xml:space="preserve">Catherine Jones:
</t>
        </r>
        <r>
          <rPr>
            <sz val="9"/>
            <color indexed="81"/>
            <rFont val="Tahoma"/>
            <family val="2"/>
          </rPr>
          <t>New meter installed on 3-29-18. This meter took the place of both 
ID 4 (4" mtr) &amp; 5 (1" mtr).  
New Mtr #:  84569143 (reads in 10s) 
New Rd:  1010
Ert: same</t>
        </r>
      </text>
    </comment>
    <comment ref="E565" authorId="1">
      <text>
        <r>
          <rPr>
            <b/>
            <sz val="9"/>
            <color indexed="81"/>
            <rFont val="Tahoma"/>
            <family val="2"/>
          </rPr>
          <t xml:space="preserve">Catherine Jones:
</t>
        </r>
        <r>
          <rPr>
            <sz val="9"/>
            <color indexed="81"/>
            <rFont val="Tahoma"/>
            <family val="2"/>
          </rPr>
          <t>New meter installed on 3-29-18. This meter took the place of both 
ID 4 (4" mtr) &amp; 5 (1" mtr).  
New Mtr #:  84569143 (reads in 10s) 
New Rd:  1010
Ert: same</t>
        </r>
      </text>
    </comment>
    <comment ref="A568" authorId="1">
      <text>
        <r>
          <rPr>
            <b/>
            <sz val="9"/>
            <color indexed="81"/>
            <rFont val="Tahoma"/>
            <family val="2"/>
          </rPr>
          <t>Catherine Jones:</t>
        </r>
        <r>
          <rPr>
            <sz val="9"/>
            <color indexed="81"/>
            <rFont val="Tahoma"/>
            <family val="2"/>
          </rPr>
          <t xml:space="preserve">
The large meter was replaced with newer meter that registers both high and low flow.  This meter is not longer in the pit. 
</t>
        </r>
      </text>
    </comment>
    <comment ref="A612" authorId="1">
      <text>
        <r>
          <rPr>
            <b/>
            <sz val="9"/>
            <color indexed="81"/>
            <rFont val="Tahoma"/>
            <charset val="1"/>
          </rPr>
          <t>Catherine Jones:</t>
        </r>
        <r>
          <rPr>
            <sz val="9"/>
            <color indexed="81"/>
            <rFont val="Tahoma"/>
            <charset val="1"/>
          </rPr>
          <t xml:space="preserve">
This is a 7 dial register</t>
        </r>
      </text>
    </comment>
    <comment ref="M612" authorId="1">
      <text>
        <r>
          <rPr>
            <b/>
            <sz val="9"/>
            <color indexed="81"/>
            <rFont val="Tahoma"/>
            <family val="2"/>
          </rPr>
          <t>Catherine Jones:</t>
        </r>
        <r>
          <rPr>
            <sz val="9"/>
            <color indexed="81"/>
            <rFont val="Tahoma"/>
            <family val="2"/>
          </rPr>
          <t xml:space="preserve">
Acct: 02002500-00 &amp; 02002501-00:  Billing department keys a 1 instead of a 3.  The "3" is true visual. </t>
        </r>
      </text>
    </comment>
    <comment ref="N612" authorId="1">
      <text>
        <r>
          <rPr>
            <b/>
            <sz val="9"/>
            <color indexed="81"/>
            <rFont val="Tahoma"/>
            <charset val="1"/>
          </rPr>
          <t>Catherine Jones:</t>
        </r>
        <r>
          <rPr>
            <sz val="9"/>
            <color indexed="81"/>
            <rFont val="Tahoma"/>
            <charset val="1"/>
          </rPr>
          <t xml:space="preserve">
Visual on 2/7/19 
31311260</t>
        </r>
      </text>
    </comment>
    <comment ref="A617" authorId="0">
      <text>
        <r>
          <rPr>
            <b/>
            <sz val="8"/>
            <color indexed="81"/>
            <rFont val="Tahoma"/>
            <family val="2"/>
          </rPr>
          <t>Catherine:</t>
        </r>
        <r>
          <rPr>
            <sz val="8"/>
            <color indexed="81"/>
            <rFont val="Tahoma"/>
            <family val="2"/>
          </rPr>
          <t xml:space="preserve">
Reading comes from Account 02002500-00 (has ert)</t>
        </r>
      </text>
    </comment>
    <comment ref="A621" authorId="0">
      <text>
        <r>
          <rPr>
            <b/>
            <sz val="8"/>
            <color indexed="81"/>
            <rFont val="Tahoma"/>
            <family val="2"/>
          </rPr>
          <t>Catherine:</t>
        </r>
        <r>
          <rPr>
            <sz val="8"/>
            <color indexed="81"/>
            <rFont val="Tahoma"/>
            <family val="2"/>
          </rPr>
          <t xml:space="preserve">
Reading comes from Account 02002500-00 (has ert)</t>
        </r>
      </text>
    </comment>
    <comment ref="A625" authorId="0">
      <text>
        <r>
          <rPr>
            <b/>
            <sz val="8"/>
            <color indexed="81"/>
            <rFont val="Tahoma"/>
            <family val="2"/>
          </rPr>
          <t>Catherine:</t>
        </r>
        <r>
          <rPr>
            <sz val="8"/>
            <color indexed="81"/>
            <rFont val="Tahoma"/>
            <family val="2"/>
          </rPr>
          <t xml:space="preserve">
This reading comes from Account 02002500-00 (has ert)</t>
        </r>
      </text>
    </comment>
    <comment ref="A629" authorId="0">
      <text>
        <r>
          <rPr>
            <b/>
            <sz val="8"/>
            <color indexed="81"/>
            <rFont val="Tahoma"/>
            <family val="2"/>
          </rPr>
          <t>Catherine:</t>
        </r>
        <r>
          <rPr>
            <sz val="8"/>
            <color indexed="81"/>
            <rFont val="Tahoma"/>
            <family val="2"/>
          </rPr>
          <t xml:space="preserve">
Reading comes from Account 02002500-00 (has ert)</t>
        </r>
      </text>
    </comment>
    <comment ref="A634" authorId="1">
      <text>
        <r>
          <rPr>
            <b/>
            <sz val="9"/>
            <color indexed="81"/>
            <rFont val="Tahoma"/>
            <family val="2"/>
          </rPr>
          <t>Catherine Jones:</t>
        </r>
        <r>
          <rPr>
            <sz val="9"/>
            <color indexed="81"/>
            <rFont val="Tahoma"/>
            <family val="2"/>
          </rPr>
          <t xml:space="preserve">
This is an emergency use line per Stephen.
</t>
        </r>
      </text>
    </comment>
    <comment ref="R634" authorId="2">
      <text>
        <r>
          <rPr>
            <b/>
            <sz val="9"/>
            <color indexed="81"/>
            <rFont val="Tahoma"/>
            <charset val="1"/>
          </rPr>
          <t>Ricky Tyler:</t>
        </r>
        <r>
          <rPr>
            <sz val="9"/>
            <color indexed="81"/>
            <rFont val="Tahoma"/>
            <charset val="1"/>
          </rPr>
          <t xml:space="preserve">
Took a visual read on this and it is correct</t>
        </r>
      </text>
    </comment>
    <comment ref="A638" authorId="1">
      <text>
        <r>
          <rPr>
            <b/>
            <sz val="9"/>
            <color indexed="81"/>
            <rFont val="Tahoma"/>
            <charset val="1"/>
          </rPr>
          <t>Catherine Jones:</t>
        </r>
        <r>
          <rPr>
            <sz val="9"/>
            <color indexed="81"/>
            <rFont val="Tahoma"/>
            <charset val="1"/>
          </rPr>
          <t xml:space="preserve">
Reading comes from Binder</t>
        </r>
      </text>
    </comment>
    <comment ref="E639" authorId="1">
      <text>
        <r>
          <rPr>
            <b/>
            <sz val="9"/>
            <color indexed="81"/>
            <rFont val="Tahoma"/>
            <family val="2"/>
          </rPr>
          <t>Catherine Jones:</t>
        </r>
        <r>
          <rPr>
            <sz val="9"/>
            <color indexed="81"/>
            <rFont val="Tahoma"/>
            <family val="2"/>
          </rPr>
          <t xml:space="preserve">
4-10-18 rd:  17,345,300</t>
        </r>
      </text>
    </comment>
    <comment ref="I639" authorId="1">
      <text>
        <r>
          <rPr>
            <b/>
            <sz val="9"/>
            <color indexed="81"/>
            <rFont val="Tahoma"/>
            <family val="2"/>
          </rPr>
          <t>Catherine Jones:</t>
        </r>
        <r>
          <rPr>
            <sz val="9"/>
            <color indexed="81"/>
            <rFont val="Tahoma"/>
            <family val="2"/>
          </rPr>
          <t xml:space="preserve">
New meter # 18002385 FR 17457000  
NR 0/Current Rdg 35000 K 17492000 C/P 35000 for next billing.
</t>
        </r>
      </text>
    </comment>
    <comment ref="J639" authorId="1">
      <text>
        <r>
          <rPr>
            <b/>
            <sz val="9"/>
            <color indexed="81"/>
            <rFont val="Tahoma"/>
            <family val="2"/>
          </rPr>
          <t>Catherine Jones:</t>
        </r>
        <r>
          <rPr>
            <sz val="9"/>
            <color indexed="81"/>
            <rFont val="Tahoma"/>
            <family val="2"/>
          </rPr>
          <t xml:space="preserve">
New meter # 18002385 FR 17457000  
NR 0/Current Rdg 35000 K 17492000 C/P 35000 for next billing.
</t>
        </r>
      </text>
    </comment>
    <comment ref="K639" authorId="1">
      <text>
        <r>
          <rPr>
            <b/>
            <sz val="9"/>
            <color indexed="81"/>
            <rFont val="Tahoma"/>
            <family val="2"/>
          </rPr>
          <t>Catherine Jones:</t>
        </r>
        <r>
          <rPr>
            <sz val="9"/>
            <color indexed="81"/>
            <rFont val="Tahoma"/>
            <family val="2"/>
          </rPr>
          <t xml:space="preserve">
New meter # 18002385 FR 17457000  
NR 0/Current Rdg 35000 K 17492000 C/P 35000 for next billing.
</t>
        </r>
      </text>
    </comment>
    <comment ref="L639" authorId="1">
      <text>
        <r>
          <rPr>
            <b/>
            <sz val="9"/>
            <color indexed="81"/>
            <rFont val="Tahoma"/>
            <family val="2"/>
          </rPr>
          <t>Catherine Jones:</t>
        </r>
        <r>
          <rPr>
            <sz val="9"/>
            <color indexed="81"/>
            <rFont val="Tahoma"/>
            <family val="2"/>
          </rPr>
          <t xml:space="preserve">
New meter # 18002385 FR 17457000  
NR 0/Current Rdg 35000 K 17492000 C/P 35000 for next billing.
</t>
        </r>
      </text>
    </comment>
    <comment ref="I643" authorId="1">
      <text>
        <r>
          <rPr>
            <b/>
            <sz val="9"/>
            <color indexed="81"/>
            <rFont val="Tahoma"/>
            <family val="2"/>
          </rPr>
          <t>Catherine Jones:</t>
        </r>
        <r>
          <rPr>
            <sz val="9"/>
            <color indexed="81"/>
            <rFont val="Tahoma"/>
            <family val="2"/>
          </rPr>
          <t xml:space="preserve">
New meter # 18002385 FR 3093200
NR 0/Current Rdg 38000 K 3131000 C/P 38000 for next </t>
        </r>
      </text>
    </comment>
    <comment ref="J643" authorId="1">
      <text>
        <r>
          <rPr>
            <b/>
            <sz val="9"/>
            <color indexed="81"/>
            <rFont val="Tahoma"/>
            <family val="2"/>
          </rPr>
          <t>Catherine Jones:</t>
        </r>
        <r>
          <rPr>
            <sz val="9"/>
            <color indexed="81"/>
            <rFont val="Tahoma"/>
            <family val="2"/>
          </rPr>
          <t xml:space="preserve">
New meter # 18002385 FR 3093200
NR 0/Current Rdg 38000 K 3131000 C/P 38000 for next </t>
        </r>
      </text>
    </comment>
    <comment ref="K643" authorId="1">
      <text>
        <r>
          <rPr>
            <b/>
            <sz val="9"/>
            <color indexed="81"/>
            <rFont val="Tahoma"/>
            <family val="2"/>
          </rPr>
          <t>Catherine Jones:</t>
        </r>
        <r>
          <rPr>
            <sz val="9"/>
            <color indexed="81"/>
            <rFont val="Tahoma"/>
            <family val="2"/>
          </rPr>
          <t xml:space="preserve">
New meter # 18002385 FR 3093200
NR 0/Current Rdg 38000 K 3131000 C/P 38000 for next </t>
        </r>
      </text>
    </comment>
    <comment ref="L643" authorId="1">
      <text>
        <r>
          <rPr>
            <b/>
            <sz val="9"/>
            <color indexed="81"/>
            <rFont val="Tahoma"/>
            <family val="2"/>
          </rPr>
          <t>Catherine Jones:</t>
        </r>
        <r>
          <rPr>
            <sz val="9"/>
            <color indexed="81"/>
            <rFont val="Tahoma"/>
            <family val="2"/>
          </rPr>
          <t xml:space="preserve">
New meter # 18002385 FR 3093200
NR 0/Current Rdg 38000 K 3131000 C/P 38000 for next </t>
        </r>
      </text>
    </comment>
    <comment ref="C652" authorId="4">
      <text>
        <r>
          <rPr>
            <b/>
            <sz val="9"/>
            <color indexed="81"/>
            <rFont val="Tahoma"/>
            <family val="2"/>
          </rPr>
          <t>Brent Thomas:</t>
        </r>
        <r>
          <rPr>
            <sz val="9"/>
            <color indexed="81"/>
            <rFont val="Tahoma"/>
            <family val="2"/>
          </rPr>
          <t xml:space="preserve">
meter tripped </t>
        </r>
      </text>
    </comment>
    <comment ref="D653" authorId="4">
      <text>
        <r>
          <rPr>
            <b/>
            <sz val="9"/>
            <color indexed="81"/>
            <rFont val="Tahoma"/>
            <family val="2"/>
          </rPr>
          <t>Brent Thomas:</t>
        </r>
        <r>
          <rPr>
            <sz val="9"/>
            <color indexed="81"/>
            <rFont val="Tahoma"/>
            <family val="2"/>
          </rPr>
          <t xml:space="preserve">
meter tripped </t>
        </r>
      </text>
    </comment>
    <comment ref="C657" authorId="4">
      <text>
        <r>
          <rPr>
            <b/>
            <sz val="9"/>
            <color indexed="81"/>
            <rFont val="Tahoma"/>
            <family val="2"/>
          </rPr>
          <t>Brent Thomas:</t>
        </r>
        <r>
          <rPr>
            <sz val="9"/>
            <color indexed="81"/>
            <rFont val="Tahoma"/>
            <family val="2"/>
          </rPr>
          <t xml:space="preserve">
visual reading 3/5/2018</t>
        </r>
      </text>
    </comment>
    <comment ref="H657" authorId="1">
      <text>
        <r>
          <rPr>
            <b/>
            <sz val="9"/>
            <color indexed="81"/>
            <rFont val="Tahoma"/>
            <family val="2"/>
          </rPr>
          <t>Catherine Jones:</t>
        </r>
        <r>
          <rPr>
            <sz val="9"/>
            <color indexed="81"/>
            <rFont val="Tahoma"/>
            <family val="2"/>
          </rPr>
          <t xml:space="preserve">
8-13-18:  Rd: 94,291,970</t>
        </r>
      </text>
    </comment>
    <comment ref="B658" authorId="2">
      <text>
        <r>
          <rPr>
            <b/>
            <sz val="9"/>
            <color indexed="81"/>
            <rFont val="Tahoma"/>
            <family val="2"/>
          </rPr>
          <t>Ricky Tyler:</t>
        </r>
        <r>
          <rPr>
            <sz val="9"/>
            <color indexed="81"/>
            <rFont val="Tahoma"/>
            <family val="2"/>
          </rPr>
          <t xml:space="preserve">
Visual read</t>
        </r>
      </text>
    </comment>
    <comment ref="D658" authorId="4">
      <text>
        <r>
          <rPr>
            <b/>
            <sz val="9"/>
            <color indexed="81"/>
            <rFont val="Tahoma"/>
            <family val="2"/>
          </rPr>
          <t>Brent Thomas:</t>
        </r>
        <r>
          <rPr>
            <sz val="9"/>
            <color indexed="81"/>
            <rFont val="Tahoma"/>
            <family val="2"/>
          </rPr>
          <t xml:space="preserve">
visual reading 3/5/2018</t>
        </r>
      </text>
    </comment>
    <comment ref="E658" authorId="4">
      <text>
        <r>
          <rPr>
            <b/>
            <sz val="9"/>
            <color indexed="81"/>
            <rFont val="Tahoma"/>
            <family val="2"/>
          </rPr>
          <t>Brent Thomas:</t>
        </r>
        <r>
          <rPr>
            <sz val="9"/>
            <color indexed="81"/>
            <rFont val="Tahoma"/>
            <family val="2"/>
          </rPr>
          <t xml:space="preserve">
visual reading 3/5/2018</t>
        </r>
      </text>
    </comment>
    <comment ref="A661" authorId="0">
      <text>
        <r>
          <rPr>
            <b/>
            <sz val="8"/>
            <color indexed="81"/>
            <rFont val="Tahoma"/>
            <family val="2"/>
          </rPr>
          <t>Catherine:</t>
        </r>
        <r>
          <rPr>
            <sz val="8"/>
            <color indexed="81"/>
            <rFont val="Tahoma"/>
            <family val="2"/>
          </rPr>
          <t xml:space="preserve">
This is a 6 inch meter per Stephen as of 2/7/12</t>
        </r>
      </text>
    </comment>
    <comment ref="B661" authorId="2">
      <text>
        <r>
          <rPr>
            <b/>
            <sz val="9"/>
            <color indexed="81"/>
            <rFont val="Tahoma"/>
            <family val="2"/>
          </rPr>
          <t>Ricky Tyler:</t>
        </r>
        <r>
          <rPr>
            <sz val="9"/>
            <color indexed="81"/>
            <rFont val="Tahoma"/>
            <family val="2"/>
          </rPr>
          <t xml:space="preserve">
Visual read</t>
        </r>
      </text>
    </comment>
    <comment ref="C661" authorId="2">
      <text>
        <r>
          <rPr>
            <b/>
            <sz val="9"/>
            <color indexed="81"/>
            <rFont val="Tahoma"/>
            <family val="2"/>
          </rPr>
          <t>Ricky Tyler:</t>
        </r>
        <r>
          <rPr>
            <sz val="9"/>
            <color indexed="81"/>
            <rFont val="Tahoma"/>
            <family val="2"/>
          </rPr>
          <t xml:space="preserve">
Visual read</t>
        </r>
      </text>
    </comment>
    <comment ref="F661" authorId="1">
      <text>
        <r>
          <rPr>
            <b/>
            <sz val="9"/>
            <color indexed="81"/>
            <rFont val="Tahoma"/>
            <family val="2"/>
          </rPr>
          <t>Catherine Jones:</t>
        </r>
        <r>
          <rPr>
            <sz val="9"/>
            <color indexed="81"/>
            <rFont val="Tahoma"/>
            <family val="2"/>
          </rPr>
          <t xml:space="preserve">
6-8-18:  Rd: 936,328,000
I keyed reading based off of a 31 day cycle.</t>
        </r>
      </text>
    </comment>
    <comment ref="H661" authorId="1">
      <text>
        <r>
          <rPr>
            <b/>
            <sz val="9"/>
            <color indexed="81"/>
            <rFont val="Tahoma"/>
            <family val="2"/>
          </rPr>
          <t>Catherine Jones:</t>
        </r>
        <r>
          <rPr>
            <sz val="9"/>
            <color indexed="81"/>
            <rFont val="Tahoma"/>
            <family val="2"/>
          </rPr>
          <t xml:space="preserve">
8-13-18:  RD 962,256,990</t>
        </r>
      </text>
    </comment>
    <comment ref="O661" authorId="1">
      <text>
        <r>
          <rPr>
            <b/>
            <sz val="9"/>
            <color indexed="81"/>
            <rFont val="Tahoma"/>
            <charset val="1"/>
          </rPr>
          <t>Catherine Jones:</t>
        </r>
        <r>
          <rPr>
            <sz val="9"/>
            <color indexed="81"/>
            <rFont val="Tahoma"/>
            <charset val="1"/>
          </rPr>
          <t xml:space="preserve">
Visual reading took 3-7-19
</t>
        </r>
      </text>
    </comment>
    <comment ref="B662" authorId="2">
      <text>
        <r>
          <rPr>
            <b/>
            <sz val="9"/>
            <color indexed="81"/>
            <rFont val="Tahoma"/>
            <family val="2"/>
          </rPr>
          <t>Ricky Tyler:</t>
        </r>
        <r>
          <rPr>
            <sz val="9"/>
            <color indexed="81"/>
            <rFont val="Tahoma"/>
            <family val="2"/>
          </rPr>
          <t xml:space="preserve">
Visual read</t>
        </r>
      </text>
    </comment>
    <comment ref="C662" authorId="2">
      <text>
        <r>
          <rPr>
            <b/>
            <sz val="9"/>
            <color indexed="81"/>
            <rFont val="Tahoma"/>
            <family val="2"/>
          </rPr>
          <t>Ricky Tyler:</t>
        </r>
        <r>
          <rPr>
            <sz val="9"/>
            <color indexed="81"/>
            <rFont val="Tahoma"/>
            <family val="2"/>
          </rPr>
          <t xml:space="preserve">
Visual read</t>
        </r>
      </text>
    </comment>
    <comment ref="D662" authorId="2">
      <text>
        <r>
          <rPr>
            <b/>
            <sz val="9"/>
            <color indexed="81"/>
            <rFont val="Tahoma"/>
            <family val="2"/>
          </rPr>
          <t>Ricky Tyler:</t>
        </r>
        <r>
          <rPr>
            <sz val="9"/>
            <color indexed="81"/>
            <rFont val="Tahoma"/>
            <family val="2"/>
          </rPr>
          <t xml:space="preserve">
Visual read</t>
        </r>
      </text>
    </comment>
    <comment ref="G666" authorId="1">
      <text>
        <r>
          <rPr>
            <b/>
            <sz val="9"/>
            <color indexed="81"/>
            <rFont val="Tahoma"/>
            <family val="2"/>
          </rPr>
          <t>Catherine Jones:</t>
        </r>
        <r>
          <rPr>
            <sz val="9"/>
            <color indexed="81"/>
            <rFont val="Tahoma"/>
            <family val="2"/>
          </rPr>
          <t xml:space="preserve">
Mtr was changed out on Tuesday, July 10th.  FR:  68588760
New Mtr #:  74505131
New Rd: 0  
Should read in 10s now</t>
        </r>
      </text>
    </comment>
    <comment ref="H666" authorId="1">
      <text>
        <r>
          <rPr>
            <b/>
            <sz val="9"/>
            <color indexed="81"/>
            <rFont val="Tahoma"/>
            <family val="2"/>
          </rPr>
          <t>Catherine Jones:</t>
        </r>
        <r>
          <rPr>
            <sz val="9"/>
            <color indexed="81"/>
            <rFont val="Tahoma"/>
            <family val="2"/>
          </rPr>
          <t xml:space="preserve">
Mtr was changed out on Tuesday, July 10th.  FR:  68588760
New Mtr #:  74505131
New Rd: 0  
Should read in 10s now
Start reading off at 8,465,260</t>
        </r>
      </text>
    </comment>
    <comment ref="A670" authorId="0">
      <text>
        <r>
          <rPr>
            <b/>
            <sz val="8"/>
            <color indexed="81"/>
            <rFont val="Tahoma"/>
            <family val="2"/>
          </rPr>
          <t>Catherine:</t>
        </r>
        <r>
          <rPr>
            <sz val="8"/>
            <color indexed="81"/>
            <rFont val="Tahoma"/>
            <family val="2"/>
          </rPr>
          <t xml:space="preserve">
Both meters were taken out.</t>
        </r>
      </text>
    </comment>
    <comment ref="A679" authorId="1">
      <text>
        <r>
          <rPr>
            <b/>
            <sz val="9"/>
            <color indexed="81"/>
            <rFont val="Tahoma"/>
            <charset val="1"/>
          </rPr>
          <t>Catherine Jones:</t>
        </r>
        <r>
          <rPr>
            <sz val="9"/>
            <color indexed="81"/>
            <rFont val="Tahoma"/>
            <charset val="1"/>
          </rPr>
          <t xml:space="preserve">
Reading comes from Binder</t>
        </r>
      </text>
    </comment>
    <comment ref="A689" authorId="0">
      <text>
        <r>
          <rPr>
            <b/>
            <sz val="8"/>
            <color indexed="81"/>
            <rFont val="Tahoma"/>
            <family val="2"/>
          </rPr>
          <t>Catherine:</t>
        </r>
        <r>
          <rPr>
            <sz val="8"/>
            <color indexed="81"/>
            <rFont val="Tahoma"/>
            <family val="2"/>
          </rPr>
          <t xml:space="preserve">
Meter was taken out.
</t>
        </r>
      </text>
    </comment>
    <comment ref="A720" authorId="0">
      <text>
        <r>
          <rPr>
            <b/>
            <sz val="8"/>
            <color indexed="81"/>
            <rFont val="Tahoma"/>
            <family val="2"/>
          </rPr>
          <t>Catherine:</t>
        </r>
        <r>
          <rPr>
            <sz val="8"/>
            <color indexed="81"/>
            <rFont val="Tahoma"/>
            <family val="2"/>
          </rPr>
          <t xml:space="preserve">
Ricky is having registers changed out on both meters. Drive by not working correctly. 6/2/10</t>
        </r>
      </text>
    </comment>
    <comment ref="B740" authorId="2">
      <text>
        <r>
          <rPr>
            <b/>
            <sz val="9"/>
            <color indexed="81"/>
            <rFont val="Tahoma"/>
            <family val="2"/>
          </rPr>
          <t>Ricky Tyler:</t>
        </r>
        <r>
          <rPr>
            <sz val="9"/>
            <color indexed="81"/>
            <rFont val="Tahoma"/>
            <family val="2"/>
          </rPr>
          <t xml:space="preserve">
Cloud reading</t>
        </r>
      </text>
    </comment>
    <comment ref="C740" authorId="2">
      <text>
        <r>
          <rPr>
            <b/>
            <sz val="9"/>
            <color indexed="81"/>
            <rFont val="Tahoma"/>
            <family val="2"/>
          </rPr>
          <t>Ricky Tyler:</t>
        </r>
        <r>
          <rPr>
            <sz val="9"/>
            <color indexed="81"/>
            <rFont val="Tahoma"/>
            <family val="2"/>
          </rPr>
          <t xml:space="preserve">
Cloud reading</t>
        </r>
      </text>
    </comment>
    <comment ref="D740" authorId="2">
      <text>
        <r>
          <rPr>
            <b/>
            <sz val="9"/>
            <color indexed="81"/>
            <rFont val="Tahoma"/>
            <family val="2"/>
          </rPr>
          <t>Ricky Tyler:</t>
        </r>
        <r>
          <rPr>
            <sz val="9"/>
            <color indexed="81"/>
            <rFont val="Tahoma"/>
            <family val="2"/>
          </rPr>
          <t xml:space="preserve">
Cloud reading</t>
        </r>
      </text>
    </comment>
    <comment ref="E740" authorId="2">
      <text>
        <r>
          <rPr>
            <b/>
            <sz val="9"/>
            <color indexed="81"/>
            <rFont val="Tahoma"/>
            <family val="2"/>
          </rPr>
          <t>Ricky Tyler:</t>
        </r>
        <r>
          <rPr>
            <sz val="9"/>
            <color indexed="81"/>
            <rFont val="Tahoma"/>
            <family val="2"/>
          </rPr>
          <t xml:space="preserve">
Cloud reading</t>
        </r>
      </text>
    </comment>
    <comment ref="B741" authorId="2">
      <text>
        <r>
          <rPr>
            <b/>
            <sz val="9"/>
            <color indexed="81"/>
            <rFont val="Tahoma"/>
            <family val="2"/>
          </rPr>
          <t>Ricky Tyler:</t>
        </r>
        <r>
          <rPr>
            <sz val="9"/>
            <color indexed="81"/>
            <rFont val="Tahoma"/>
            <family val="2"/>
          </rPr>
          <t xml:space="preserve">
Cloud reading</t>
        </r>
      </text>
    </comment>
    <comment ref="C741" authorId="2">
      <text>
        <r>
          <rPr>
            <b/>
            <sz val="9"/>
            <color indexed="81"/>
            <rFont val="Tahoma"/>
            <family val="2"/>
          </rPr>
          <t>Ricky Tyler:</t>
        </r>
        <r>
          <rPr>
            <sz val="9"/>
            <color indexed="81"/>
            <rFont val="Tahoma"/>
            <family val="2"/>
          </rPr>
          <t xml:space="preserve">
Cloud reading</t>
        </r>
      </text>
    </comment>
    <comment ref="D741" authorId="2">
      <text>
        <r>
          <rPr>
            <b/>
            <sz val="9"/>
            <color indexed="81"/>
            <rFont val="Tahoma"/>
            <family val="2"/>
          </rPr>
          <t>Ricky Tyler:</t>
        </r>
        <r>
          <rPr>
            <sz val="9"/>
            <color indexed="81"/>
            <rFont val="Tahoma"/>
            <family val="2"/>
          </rPr>
          <t xml:space="preserve">
Cloud reading</t>
        </r>
      </text>
    </comment>
    <comment ref="E741" authorId="2">
      <text>
        <r>
          <rPr>
            <b/>
            <sz val="9"/>
            <color indexed="81"/>
            <rFont val="Tahoma"/>
            <family val="2"/>
          </rPr>
          <t>Ricky Tyler:</t>
        </r>
        <r>
          <rPr>
            <sz val="9"/>
            <color indexed="81"/>
            <rFont val="Tahoma"/>
            <family val="2"/>
          </rPr>
          <t xml:space="preserve">
Cloud reading</t>
        </r>
      </text>
    </comment>
    <comment ref="J749" authorId="1">
      <text>
        <r>
          <rPr>
            <b/>
            <sz val="9"/>
            <color indexed="81"/>
            <rFont val="Tahoma"/>
            <family val="2"/>
          </rPr>
          <t>Catherine Jones:</t>
        </r>
        <r>
          <rPr>
            <sz val="9"/>
            <color indexed="81"/>
            <rFont val="Tahoma"/>
            <family val="2"/>
          </rPr>
          <t xml:space="preserve">
email from David S on 9-23-18:  Wanted to make everyone aware that the 62 Ave meter to MB was opened over the weekend.  This meter has always been showing a negative. Estimated flow is appr 2.5 MG</t>
        </r>
      </text>
    </comment>
    <comment ref="K749" authorId="1">
      <text>
        <r>
          <rPr>
            <b/>
            <sz val="9"/>
            <color indexed="81"/>
            <rFont val="Tahoma"/>
            <family val="2"/>
          </rPr>
          <t xml:space="preserve">Catherine Jones:
</t>
        </r>
        <r>
          <rPr>
            <sz val="9"/>
            <color indexed="81"/>
            <rFont val="Tahoma"/>
            <family val="2"/>
          </rPr>
          <t xml:space="preserve">11-6-18:  Rd: 2,528,000
</t>
        </r>
      </text>
    </comment>
    <comment ref="L749" authorId="1">
      <text>
        <r>
          <rPr>
            <b/>
            <sz val="9"/>
            <color indexed="81"/>
            <rFont val="Tahoma"/>
            <family val="2"/>
          </rPr>
          <t xml:space="preserve">Catherine Jones:
</t>
        </r>
        <r>
          <rPr>
            <sz val="9"/>
            <color indexed="81"/>
            <rFont val="Tahoma"/>
            <family val="2"/>
          </rPr>
          <t xml:space="preserve">11-6-18:  Rd: 2,528,000
</t>
        </r>
      </text>
    </comment>
    <comment ref="B750" authorId="2">
      <text>
        <r>
          <rPr>
            <b/>
            <sz val="9"/>
            <color indexed="81"/>
            <rFont val="Tahoma"/>
            <family val="2"/>
          </rPr>
          <t>Ricky Tyler:</t>
        </r>
        <r>
          <rPr>
            <sz val="9"/>
            <color indexed="81"/>
            <rFont val="Tahoma"/>
            <family val="2"/>
          </rPr>
          <t xml:space="preserve">
reading drive-by picked up
12-8-17: Catherine Jones: After billing this reading needs to be changed to 6000</t>
        </r>
      </text>
    </comment>
  </commentList>
</comments>
</file>

<file path=xl/sharedStrings.xml><?xml version="1.0" encoding="utf-8"?>
<sst xmlns="http://schemas.openxmlformats.org/spreadsheetml/2006/main" count="607" uniqueCount="359">
  <si>
    <t>Location</t>
  </si>
  <si>
    <t>Current  Reading    12/29/17- 01/31/18</t>
  </si>
  <si>
    <t>Current  Reading     01/31/18-02/28/18</t>
  </si>
  <si>
    <t>Current  Reading     02/28/18-03/30/18</t>
  </si>
  <si>
    <t>Current  Reading     03/30/18-04/30/18</t>
  </si>
  <si>
    <t>Current  Reading    04/30/18- 05/31/18</t>
  </si>
  <si>
    <t xml:space="preserve">Current  Reading   05/31/18-06/29/18  </t>
  </si>
  <si>
    <t xml:space="preserve">Current  Reading  06/29/18 -07/31/18  </t>
  </si>
  <si>
    <t>Current  Reading    07/31/18 - 8/31/2018</t>
  </si>
  <si>
    <t>Current  Reading     8/31/2018-10/01/18</t>
  </si>
  <si>
    <t>Current  Reading     10/01/18-11/01/18</t>
  </si>
  <si>
    <t>Current  Reading     11/01/18-11/30/18</t>
  </si>
  <si>
    <t>Current  Reading     11/30/18-12/31/18</t>
  </si>
  <si>
    <t>Current  Reading     12/31/18-01/31/19</t>
  </si>
  <si>
    <t>Current  Reading     01/31/19-02/28/19</t>
  </si>
  <si>
    <t>Current  Reading     02/28/19-04/01/19</t>
  </si>
  <si>
    <t>Current  Reading     04/01/19-05/01/19</t>
  </si>
  <si>
    <t>Current  Reading     05/01/19-05/31/19</t>
  </si>
  <si>
    <t>Current  Reading     05/31/19-07/01/19</t>
  </si>
  <si>
    <t>Current  Reading     07/01/19-07/31/19</t>
  </si>
  <si>
    <t xml:space="preserve">B 101 / Acct:  02000001-00 / </t>
  </si>
  <si>
    <t>Pit #1 (66 &amp; 67) GSWSA</t>
  </si>
  <si>
    <t>Bull Creek Pit #1</t>
  </si>
  <si>
    <t>Total</t>
  </si>
  <si>
    <t>B 101 / Acct:  02000058-00 / 986044213-M</t>
  </si>
  <si>
    <t>Red Hill Commons Hwy 90</t>
  </si>
  <si>
    <t>Bull Creek Pit # 58</t>
  </si>
  <si>
    <t>B 101 / Acct:  02001606-00</t>
  </si>
  <si>
    <t>Raw to RBC / 986044213-M</t>
  </si>
  <si>
    <t>City of MB</t>
  </si>
  <si>
    <t>2nd mtr-Raw to Aeration B / 82110012-M</t>
  </si>
  <si>
    <t>2nd mtr-Raw to Lagoon / 36025627-M</t>
  </si>
  <si>
    <t>2nd mtr-Public Works Bldg / 5511600-M</t>
  </si>
  <si>
    <t>2nd Mtr-RAS # 4 North / 86022884-M</t>
  </si>
  <si>
    <t>2nd Mtr-RAS # 5 South / 86022884-M</t>
  </si>
  <si>
    <t>B 101 / Acct:  02000019-00 / 1373665-M</t>
  </si>
  <si>
    <t>Water Tower Road</t>
  </si>
  <si>
    <t>Bull Creek Meter # 19</t>
  </si>
  <si>
    <t>B 101 / Acct:  02000024-00 /  97348616-M</t>
  </si>
  <si>
    <t>Conway Res @ Pitch Lndg Rd</t>
  </si>
  <si>
    <t>Bull Creek Meter # 24</t>
  </si>
  <si>
    <t>Acct:  08007445-00 / 16571687-C</t>
  </si>
  <si>
    <t>Bucksville Dr &amp; Moses Ln</t>
  </si>
  <si>
    <t>Thompson, Scott</t>
  </si>
  <si>
    <t xml:space="preserve"> </t>
  </si>
  <si>
    <t>Acct: 02000044-00</t>
  </si>
  <si>
    <t>Hwy 701 &amp; Mosdell Dr / 18390237-C</t>
  </si>
  <si>
    <t>Acct: 17001234-00</t>
  </si>
  <si>
    <t>Bucksport Marina Irr Meter / 18394372-C</t>
  </si>
  <si>
    <t>B 101 / Acct:  02000013-00</t>
  </si>
  <si>
    <t>Hwy 501 West, JR's Store / 35747174-M</t>
  </si>
  <si>
    <t>2nd Mtr-Hwy 501 West, JR / 89915629-C</t>
  </si>
  <si>
    <r>
      <t xml:space="preserve">City of MB    </t>
    </r>
    <r>
      <rPr>
        <sz val="11"/>
        <color indexed="10"/>
        <rFont val="Calibri"/>
        <family val="2"/>
      </rPr>
      <t xml:space="preserve"> (No longer in pit)</t>
    </r>
  </si>
  <si>
    <t>B 101 / Acct:  02000043-00</t>
  </si>
  <si>
    <t>Crnr Dogbluff &amp; Pisgah Rd / 1473244-M</t>
  </si>
  <si>
    <t>Bull Creek Meter # 43</t>
  </si>
  <si>
    <t>2nd Mtr-Crnr Dogbluff &amp; Pisg / 1474866-C</t>
  </si>
  <si>
    <t>B 101 / Acct:  02000056-00</t>
  </si>
  <si>
    <t>2nd Mtr-56A- FC Mt Aieral / 1556563-M</t>
  </si>
  <si>
    <t>Bull Creek Meter # 56A (To Aynor)</t>
  </si>
  <si>
    <t>56A- FC Mt Aieral LG / 1557963-C</t>
  </si>
  <si>
    <t>2nd Mtr-56B Mt Aieral LG / 1557695-C</t>
  </si>
  <si>
    <t>Bull Creek Meter # 56A (To Conway)</t>
  </si>
  <si>
    <t>2nd Mtr-56B Mt Aieral S / 1557905-M</t>
  </si>
  <si>
    <t xml:space="preserve">B 101 / Acct:  02000029-00  </t>
  </si>
  <si>
    <t>2nd Mtr-Conway Mill - To / 1385953-M</t>
  </si>
  <si>
    <t>Bull Creek Meter # 29 (To Tank)</t>
  </si>
  <si>
    <t>2nd Mtr-Conway Mill-To / 45688939-C</t>
  </si>
  <si>
    <t>Conway Mill-From Tank / 1385950-M</t>
  </si>
  <si>
    <t>Bull Creek Meter # 29 (From Tank)</t>
  </si>
  <si>
    <t>2nd Mtr-Conway Mill-Fro / 33824766-C</t>
  </si>
  <si>
    <t>2nd Mtr-Overflow Meter/Un/89971637-M</t>
  </si>
  <si>
    <t>Bull Creek Meter # 29</t>
  </si>
  <si>
    <t xml:space="preserve">B 101 / Acct:  02000014-00 </t>
  </si>
  <si>
    <t>2nd Mtr-Loris Pump Sta @ / 1393557-M</t>
  </si>
  <si>
    <t>Bull Creek Meter # 14 (To Pump Station)</t>
  </si>
  <si>
    <t>2nd Mtr-Loris Pump Sta @ / 46175787-C</t>
  </si>
  <si>
    <t>Loris Pump Sta @ Boggy Rd / 1385952-M</t>
  </si>
  <si>
    <t>Bull Creek Meter # 14 (From Pump Station)</t>
  </si>
  <si>
    <t>2nd Mtr-Loris Pump Sta @ / 45313101-C</t>
  </si>
  <si>
    <t>B 101 / Acct:  02000035-00 / 1360860-M</t>
  </si>
  <si>
    <t>Hwy 701/Long Ave Ext Intr</t>
  </si>
  <si>
    <t>Bull Creek Meter # 35</t>
  </si>
  <si>
    <t>Acct:  02000015-00 / 1301416-M</t>
  </si>
  <si>
    <t># 15-Maple Hwy 65</t>
  </si>
  <si>
    <t>Bull Creek Meter # 15</t>
  </si>
  <si>
    <t>Acct:  02000016-00 / 1301481-M</t>
  </si>
  <si>
    <t>Hwy 905 &amp; Silver Moon Rd</t>
  </si>
  <si>
    <t>Bull Creek Meter # 16</t>
  </si>
  <si>
    <t>Acct:  02000048-00</t>
  </si>
  <si>
    <t>Tabor City Meter Hwy 701 / 1516382-M</t>
  </si>
  <si>
    <t>Bull Creek Meter # 48</t>
  </si>
  <si>
    <t>2nd Mtr-Tabor City Meter / 1517300-C</t>
  </si>
  <si>
    <t>Acct:  02000047-00</t>
  </si>
  <si>
    <t>Glendale Ch Hwy 701 From Loris / 1518167-M</t>
  </si>
  <si>
    <t>Bull Creek Meter # 47</t>
  </si>
  <si>
    <t>2nd Mtr-Glendale Ch Hwy 701 / 1517299-C</t>
  </si>
  <si>
    <t>Glendale Ch Hwy 701 To Loris / 1518166-M</t>
  </si>
  <si>
    <t>2nd Mtr-Glendale Ch Hwy 7 / 1517304-C</t>
  </si>
  <si>
    <t>Acct:  02000020-00</t>
  </si>
  <si>
    <t>Hwy 701 @ Loris R to Loris / 1388206-M</t>
  </si>
  <si>
    <t>Bull Creek Meter # 20 (To Loris)</t>
  </si>
  <si>
    <t>Hwy 701 @ Loris R To Loris / 1381319-C</t>
  </si>
  <si>
    <t>Hwy 701 @ Loris Radio From L / 1374252-M</t>
  </si>
  <si>
    <t>Bull Creek Meter # 20 (From Loris)</t>
  </si>
  <si>
    <t>2nd Mtr - Hwy 701 @ Loris Rd / 1381318-C</t>
  </si>
  <si>
    <t>Acct:  02000079-00</t>
  </si>
  <si>
    <t># 79 Hwy 45 Near Loris</t>
  </si>
  <si>
    <t>74380892 - C</t>
  </si>
  <si>
    <t>Acct:  02000075-00 *</t>
  </si>
  <si>
    <t>West Dogwood/Coxs Rd #75/17584935-M</t>
  </si>
  <si>
    <t>Bull Creek # 75 (To Loris)</t>
  </si>
  <si>
    <t>2nd Mtr-W. Dogwood/Coxs/17584937-X</t>
  </si>
  <si>
    <t>2nd Mtr-W. Dogwood/Coxs/17584934-M</t>
  </si>
  <si>
    <t>Bull Creek # 75 (From Loris)</t>
  </si>
  <si>
    <t>2nd Mtr-W. Dogwood/Coxs/17584936-X</t>
  </si>
  <si>
    <t>Acct:  02000076-00</t>
  </si>
  <si>
    <t>Hwy 9 Bus/West Dogwood/17584939-C</t>
  </si>
  <si>
    <t>Bull Creek # 76 (From Loris)</t>
  </si>
  <si>
    <t xml:space="preserve">Total </t>
  </si>
  <si>
    <t>2nd Mtr-Hwy 9 Bus/West Do/17584940-X</t>
  </si>
  <si>
    <t>Hwy 9 Bus/West Dogwood/82193081-X</t>
  </si>
  <si>
    <t>2nd Mtr-Hwy 9 Bus/West Do/17584938-M</t>
  </si>
  <si>
    <t>Bull Creek # 76 (To Loris)  ID: 02</t>
  </si>
  <si>
    <t>2nd Mtr-Hwy 9 Bus/West Do/17584941-X</t>
  </si>
  <si>
    <t>Bull Creek # 76 (To Loris)</t>
  </si>
  <si>
    <t>Acct:  02000050-00</t>
  </si>
  <si>
    <t>Pit # 50 Hwy 31  / 1573546-C</t>
  </si>
  <si>
    <t>Bull Creek Pit # 50 (To Loris)</t>
  </si>
  <si>
    <t>2nd Mtr-Pit #50 Hwy 31 to / 1573122-M</t>
  </si>
  <si>
    <t>Acct:  02000051-00</t>
  </si>
  <si>
    <t># 51 Hwy 31 from Loris / 1573547-C</t>
  </si>
  <si>
    <t>Bull Creek Pit # 51 (From Loris)</t>
  </si>
  <si>
    <t>Contract Bill</t>
  </si>
  <si>
    <t>2nd Mtr-# 51 Hwy 31 from L / 1573123-M</t>
  </si>
  <si>
    <t>Acct:  02000042-00</t>
  </si>
  <si>
    <t>2nd Mtr-Hwy 9 Bus @ Con T / 1468563-M</t>
  </si>
  <si>
    <t>Bull Creek Meter # 42 (To Loris)</t>
  </si>
  <si>
    <t>2nd Mtr-#42A to Loris Sm/1468408-C</t>
  </si>
  <si>
    <t>Hwy 9 Bus @ Con to Loris / 1467245-M</t>
  </si>
  <si>
    <t>Bull Creek Meter # 42 (From Loris)</t>
  </si>
  <si>
    <t>2nd Mtr-Hwy 9 Bus @ Con T/1468404-C</t>
  </si>
  <si>
    <t>Acct:  02000171-00</t>
  </si>
  <si>
    <t>2nd Mtr-17A Lg Meter Litt/65150416-M</t>
  </si>
  <si>
    <t>Bull Creek Pit # 17A</t>
  </si>
  <si>
    <r>
      <t>17A Sm Meter Little River/1557960</t>
    </r>
    <r>
      <rPr>
        <sz val="11"/>
        <rFont val="Calibri"/>
        <family val="2"/>
      </rPr>
      <t>-C</t>
    </r>
  </si>
  <si>
    <t>Acct:  02000017-00</t>
  </si>
  <si>
    <t>Hwy 9 / Bridge @ Wacc Rvr / 9749527-M</t>
  </si>
  <si>
    <t>Bull Creek Meter # 17B</t>
  </si>
  <si>
    <t>2nd Mtr/Hwy 9/Bridge @ Wa/10241691-C</t>
  </si>
  <si>
    <t>Acct:  02000031-00 / 4202106-M</t>
  </si>
  <si>
    <t>Hwy 57 / Little River Fire Flow</t>
  </si>
  <si>
    <t>Bull Creek Meter # 31</t>
  </si>
  <si>
    <t>Acct:  02000018-00</t>
  </si>
  <si>
    <t>Little River Interconnect / 1372592-M</t>
  </si>
  <si>
    <t>Bull Creek Meter # 18</t>
  </si>
  <si>
    <t>2nd Mtr-Little River Inte / 1329634-C</t>
  </si>
  <si>
    <t>Acct:  02000063-00</t>
  </si>
  <si>
    <t>Pit # 63 Lg Carolina Yacht / 1630446-M</t>
  </si>
  <si>
    <t>Bull Creek Pit # 63</t>
  </si>
  <si>
    <t>2nd Mtr-Pit # 63 Sm Carolina / 1630940-C</t>
  </si>
  <si>
    <t>Acct:  02000061-00</t>
  </si>
  <si>
    <t>Lg Pit  # 61 to NMB from GSW/1048201-M</t>
  </si>
  <si>
    <r>
      <t xml:space="preserve">Bull Creek Pit # 61 </t>
    </r>
    <r>
      <rPr>
        <sz val="10"/>
        <color indexed="8"/>
        <rFont val="Calibri"/>
        <family val="2"/>
      </rPr>
      <t>(Back entrance to Barefoot)</t>
    </r>
  </si>
  <si>
    <t>2nd Mtr-Sm Pit # 61 to NMB / 14097459-C</t>
  </si>
  <si>
    <r>
      <t xml:space="preserve">Bull Creek Pit # 61 </t>
    </r>
    <r>
      <rPr>
        <sz val="10"/>
        <color indexed="8"/>
        <rFont val="Calibri"/>
        <family val="2"/>
      </rPr>
      <t xml:space="preserve"> (Back entrance to Barefoot)</t>
    </r>
  </si>
  <si>
    <t>Acct:  02000052-00</t>
  </si>
  <si>
    <t>Lg Pit # 52 to NMB / 1414369-M</t>
  </si>
  <si>
    <t>Bull Creek Pit # 52 (Tank @ Barefoot)</t>
  </si>
  <si>
    <t>2nd Mtr-Sm Pit # 52 to NMB / 1597329-C</t>
  </si>
  <si>
    <t>Acct:  02000053-00</t>
  </si>
  <si>
    <t>Pit 53 Lg to GSWSA/Fr NMB/1597325-M</t>
  </si>
  <si>
    <t>Bull Creek Pit # 53 (Tank @ Barefoot)</t>
  </si>
  <si>
    <t>2nd Mtr-Pit # 53 Sm to GSWSA/1597455-C</t>
  </si>
  <si>
    <t>Acct:  02000026-00</t>
  </si>
  <si>
    <t>French Collins Road / 85661474-M</t>
  </si>
  <si>
    <t>Bull Creek Meter # 26</t>
  </si>
  <si>
    <t>2nd Mtr-French Collins Rd/19190934-M</t>
  </si>
  <si>
    <t>Acct:  02000019-00 / 1378921-C</t>
  </si>
  <si>
    <t>2nd Mtr-Water Tower Road</t>
  </si>
  <si>
    <t>Acct:  02000003-00 / 126310-C</t>
  </si>
  <si>
    <t>Pit # 2 (1 &amp; 2) S. Resvior</t>
  </si>
  <si>
    <t>Bull Creek Meter # 03</t>
  </si>
  <si>
    <t>Acct:  02000009-00 / 1376651-M</t>
  </si>
  <si>
    <t>Crnr Hwy 544 &amp; Mill Pond</t>
  </si>
  <si>
    <t>Bull Creek Meter # 09</t>
  </si>
  <si>
    <t>Acct:  02000045-00</t>
  </si>
  <si>
    <t>End of Joe Mill Trail / 1522608-M</t>
  </si>
  <si>
    <t>Bull Creek Meter # 45</t>
  </si>
  <si>
    <t>2nd Mtr-@ End of Joe Mill / 1522450-C</t>
  </si>
  <si>
    <t>Acct:  02001605-00</t>
  </si>
  <si>
    <t>SWTP Fl entering MB Dis</t>
  </si>
  <si>
    <t xml:space="preserve">City of Myrtle Beach </t>
  </si>
  <si>
    <t>2nd Mtr-White Pt ground S / 70109917-M</t>
  </si>
  <si>
    <t>2nd Mtr-Lg Briarcliffe Co / 1563954-C</t>
  </si>
  <si>
    <t>2nd Mtr-Sm Briarcliffe Co / 1564043-C</t>
  </si>
  <si>
    <t>2nd Mtr-Wastewater Reclam/1242038-M</t>
  </si>
  <si>
    <t>2nd Mtr-Pit 65 TPI Tank / 15115081-M</t>
  </si>
  <si>
    <t>2nd Mtr-Pit 65 TPI Tank / 15115082-C</t>
  </si>
  <si>
    <t>2nd Mtr-Pit 65 TPI Tank / 16091637-M</t>
  </si>
  <si>
    <t>2nd Mtr-Pit 65 TPI Tank / 16091639-C</t>
  </si>
  <si>
    <t>2nd Mtr-Pit 68 (Springmaid)/1198846-M</t>
  </si>
  <si>
    <t>City of Myrtle Beach</t>
  </si>
  <si>
    <t>Pit 68 Springmaid @ Swash/ 1226119-M</t>
  </si>
  <si>
    <t>2nd Mtr-Pit 69 @ MBAFB / 1198973-M</t>
  </si>
  <si>
    <t>2nd Mtr-Pit 69 @ MBAFB H / 1198671-M</t>
  </si>
  <si>
    <t xml:space="preserve">Acct:  02000065-00  </t>
  </si>
  <si>
    <t>Pit # 65 TPI Lg Meter / 15115081-M</t>
  </si>
  <si>
    <t>Bull Creek Pit # 65</t>
  </si>
  <si>
    <t>2nd Mtr-Pit # 65 TPI Sm M / 15115082-C</t>
  </si>
  <si>
    <t>2nd Mtr-Pit # 65 TPI LG M / 16091637-M</t>
  </si>
  <si>
    <t>2nd Mtr-Pit # 65 TPI Sm M / 16091639-C</t>
  </si>
  <si>
    <t>Acct:  02002501-00</t>
  </si>
  <si>
    <t>2nd Mtr-#54 Backgate To M / 1596619-C</t>
  </si>
  <si>
    <t xml:space="preserve">City of Myrtle Beach / </t>
  </si>
  <si>
    <t>2nd Mtr-# 55 Backgate/Powe/1597149-C</t>
  </si>
  <si>
    <t>Acct:  04800577-00 / 85159199-X</t>
  </si>
  <si>
    <t>214 Ramsey Ford Road</t>
  </si>
  <si>
    <t>Nakina Fire &amp; Rescue</t>
  </si>
  <si>
    <t>Acct:  02000068-00 / 1226119-M</t>
  </si>
  <si>
    <t>Pit 68 Springmaid Hwy 17</t>
  </si>
  <si>
    <t>Bull Creek Pit # 68</t>
  </si>
  <si>
    <t>2nd Mtr-Pit 68 Springmaid 1198846-M</t>
  </si>
  <si>
    <t>Acct:  02000069-00</t>
  </si>
  <si>
    <t>Hwy 17 Bus Front AFB To / 1198671-M</t>
  </si>
  <si>
    <t>Bull Creek Pit # 69</t>
  </si>
  <si>
    <t>2nd Mtr-Hwy 17 Bus Front / 1198973-M</t>
  </si>
  <si>
    <t>Acct:  04700048-00 / 6173425-X</t>
  </si>
  <si>
    <t>3851 Dothan Rd</t>
  </si>
  <si>
    <t>Barnes, Sherry</t>
  </si>
  <si>
    <t xml:space="preserve">Acct:  02000059-00 </t>
  </si>
  <si>
    <t>Pit # 59 Vereen Landing Lg</t>
  </si>
  <si>
    <t>Bull Creek Pit # 59</t>
  </si>
  <si>
    <t xml:space="preserve">2nd Mtr Pit # 59 Vereen La /  </t>
  </si>
  <si>
    <t>Bull Creek Pit #59</t>
  </si>
  <si>
    <t xml:space="preserve">Acct:  02000062-00 </t>
  </si>
  <si>
    <t>Pit # 62 Lg 707 Gt/Intert/1641664-M</t>
  </si>
  <si>
    <t>Bull Creek Pit # 62</t>
  </si>
  <si>
    <t>2nd Mtr-Pit # 62 Sm 707 Gt/1641586-C</t>
  </si>
  <si>
    <t>2nd Mtr-Fr G/T # 62 Lg 707/1641795-M</t>
  </si>
  <si>
    <t>2nd Mtr-Fr G/T # 62 Sm 707/1641585-C</t>
  </si>
  <si>
    <t>Bull Creek Pit  # 65</t>
  </si>
  <si>
    <t>Acct:  02000030-00 (near Beaver Bar)</t>
  </si>
  <si>
    <t>Grgtwn Inter &amp; Wacc Neck  (ID: 01)</t>
  </si>
  <si>
    <t>Bull Creek Meter # 30</t>
  </si>
  <si>
    <t>2nd Mtr-Grgtwn Inter &amp; Wacc (ID: 00)</t>
  </si>
  <si>
    <t>Acct:  02001800-00</t>
  </si>
  <si>
    <t>Garden City MH Resort / 74505127-M</t>
  </si>
  <si>
    <t>Garden City M H Resort</t>
  </si>
  <si>
    <t>2nd Mtr-Garden City MH Re / 15097125-X</t>
  </si>
  <si>
    <t>Acct:  02000025-00</t>
  </si>
  <si>
    <t xml:space="preserve">Garden City Point </t>
  </si>
  <si>
    <t>Bull Creek Meter # 25 /40377634-M</t>
  </si>
  <si>
    <t xml:space="preserve">2nd Mtr-Garden City Point </t>
  </si>
  <si>
    <t>Bull Creek Meter # 25</t>
  </si>
  <si>
    <t>Acct:  12001400-00</t>
  </si>
  <si>
    <t>Oceanside Village / 80655794-X</t>
  </si>
  <si>
    <t xml:space="preserve">Oceanside Village  </t>
  </si>
  <si>
    <t>2nd Mtr-Oceanside Village / 1226612-M</t>
  </si>
  <si>
    <t>Oceanside Village</t>
  </si>
  <si>
    <t>2nd Mtr-Oceanside Village / 57697240-M</t>
  </si>
  <si>
    <t>2nd Mtr-Ocean Side Village / 57665581-X</t>
  </si>
  <si>
    <t>Acct:  02002100-00 / 16077292-M</t>
  </si>
  <si>
    <t>Ocean Lakes Water Meter</t>
  </si>
  <si>
    <t>Ocean Lakes Utilities L.P.</t>
  </si>
  <si>
    <t>2nd Mtr-Ocean Lakes Water / 16077293-X</t>
  </si>
  <si>
    <t>Ocean Lakes Utilities L.P. / 100337-C</t>
  </si>
  <si>
    <t>South of Main Gate</t>
  </si>
  <si>
    <t>Ocean Lakes Utilities L.P. / 17030022-X</t>
  </si>
  <si>
    <t>Ocean Lakes Utilities L.P. / 84569143</t>
  </si>
  <si>
    <t>17th Ave N / Cedar</t>
  </si>
  <si>
    <t>Contract bill/est</t>
  </si>
  <si>
    <t>Ocean Lakes Utilities L.P. / 18115043-X</t>
  </si>
  <si>
    <t>17th Ave N/Cedar</t>
  </si>
  <si>
    <t>Ocean Lakes Utilities L.P. / 100340-C</t>
  </si>
  <si>
    <t>North of Main Gate</t>
  </si>
  <si>
    <t>Ocean Lakes Utilities L.P. / 18089682-X</t>
  </si>
  <si>
    <t>Acct:  02002002-00</t>
  </si>
  <si>
    <t>Lakewood Camping Resort / 16094358-M</t>
  </si>
  <si>
    <t xml:space="preserve">Lakewood Camping Resort  </t>
  </si>
  <si>
    <t>2nd Mtr-Lakewood Camping / 16094385-X</t>
  </si>
  <si>
    <t>Lakewood Camping Resort</t>
  </si>
  <si>
    <t>Acct:  02000054-00</t>
  </si>
  <si>
    <t>Pit # 54 to MB from GSWSA / 1596619-C</t>
  </si>
  <si>
    <t>GSWSA Pit # 54</t>
  </si>
  <si>
    <t xml:space="preserve">Acct:  02000055-00 </t>
  </si>
  <si>
    <t>Pit # 55 from MB to GSWSA / 1597149-C</t>
  </si>
  <si>
    <t>GSWSA</t>
  </si>
  <si>
    <t>Acct:  02002500-00</t>
  </si>
  <si>
    <t>707/Tadlock sewer to Schw/16091650-M</t>
  </si>
  <si>
    <t>City of MB/for Tadlock</t>
  </si>
  <si>
    <t>2nd Mtr-Pit off of Hwy 707 @/16091648-X</t>
  </si>
  <si>
    <t>2nd Mtr-Pit @ KFC &amp; Econo/16084386-M</t>
  </si>
  <si>
    <t>2nd Mtr-Pit @ KFC &amp; Econo / 16084390-X</t>
  </si>
  <si>
    <t>Pit off Hwy 707 @ Tadlock / 16091650-M</t>
  </si>
  <si>
    <t>City of Mrytle B/Tadlocks</t>
  </si>
  <si>
    <t>2nd Mtr-Pit off Hwy 707 &amp; / 16091648-X</t>
  </si>
  <si>
    <t>2nd Mtr-Pit @ KFC &amp; Econo / 16084386-M</t>
  </si>
  <si>
    <t>City of Myrtle B/Tadlocks</t>
  </si>
  <si>
    <t>Acct:  02000078-00</t>
  </si>
  <si>
    <t>#78 Abrams @ Backgate / 74505129-M</t>
  </si>
  <si>
    <t>Acct:  02000057-00</t>
  </si>
  <si>
    <t>Perry Rd Elem School / 18002385 (H)</t>
  </si>
  <si>
    <t>Bull Creek Pit # 57 (mxu# 110257431)</t>
  </si>
  <si>
    <t>Perry Rd Elem School / 18002385 (L)</t>
  </si>
  <si>
    <t>Bull Creek Pit # 57 (mxu#110135204)</t>
  </si>
  <si>
    <t>Acct:  02000041-00</t>
  </si>
  <si>
    <t>Gateway ave @ watrfrd Ent / 1465378-M</t>
  </si>
  <si>
    <t>Bull Creek Meter # 41</t>
  </si>
  <si>
    <t>2nd Mtr-Gateway Ave @ Wat / 1404338-C</t>
  </si>
  <si>
    <t>Acct:  02000049-00</t>
  </si>
  <si>
    <t>Pit 49 Sm. Meter Caro Fore / 1564046-C</t>
  </si>
  <si>
    <t>Bull Creek Meter # 49</t>
  </si>
  <si>
    <t>2nd Mtr-Pit 49 Lg Meter C / 1564268-M</t>
  </si>
  <si>
    <t>Acct:  02000039-00</t>
  </si>
  <si>
    <t>Old State Farm Bldg / 74505131-M</t>
  </si>
  <si>
    <t>Bull Creek Meter # 39</t>
  </si>
  <si>
    <t>Acct:  02000032-00</t>
  </si>
  <si>
    <t>Percision SE on Hwy 501 / 16158214-M</t>
  </si>
  <si>
    <t>Bull Creek Meter # 32</t>
  </si>
  <si>
    <t>2nd Mtr-Percision Se on H / 16158217-X</t>
  </si>
  <si>
    <t>Acct:  02000036-00</t>
  </si>
  <si>
    <t>Wild Wings Maint Bldg / 36054385-X</t>
  </si>
  <si>
    <t>Bull Creek Meter # 36</t>
  </si>
  <si>
    <t>Acct:  02000012-00</t>
  </si>
  <si>
    <t>Fowler Moters on Hwy 501 / 1376428-M</t>
  </si>
  <si>
    <t>Bull Creek Meter # 12</t>
  </si>
  <si>
    <t>2nd Mtr-Fowler Moters on / 45122253-C</t>
  </si>
  <si>
    <t>Bull Creek Meter # 12 (Meter Taken Out)</t>
  </si>
  <si>
    <t>Acct:  10800000-00</t>
  </si>
  <si>
    <t>300 Singleton Ridge Rd / 70739184-X</t>
  </si>
  <si>
    <t>Conway Hospital ( Omni Meter)</t>
  </si>
  <si>
    <t>2nd Mtr-Back up Lg Mtr / 100265-M</t>
  </si>
  <si>
    <t xml:space="preserve">Conway Hospital </t>
  </si>
  <si>
    <t>2nd Mtr-Back up Sm Mtr / 17091376-C</t>
  </si>
  <si>
    <t>Acct:  02000011-00</t>
  </si>
  <si>
    <t>Quail Creek @ Hwy 544 / 1376428-M</t>
  </si>
  <si>
    <t>Bull Creek Meter # 11</t>
  </si>
  <si>
    <t>2nd Mtr-Quail Creek @ Hwy / 73255248-C</t>
  </si>
  <si>
    <t>Acct:  22000100-00</t>
  </si>
  <si>
    <t>Jackson Bluff Rd / 21067748-X</t>
  </si>
  <si>
    <t>Horry County Solid Waste</t>
  </si>
  <si>
    <t>Acct:  02000060-00</t>
  </si>
  <si>
    <t>Pit # 60 Lg @ Central Offic / 1625730-M</t>
  </si>
  <si>
    <t>Bull Creek Pit # 60</t>
  </si>
  <si>
    <t>2nd Mtr-Pit # 60 Sm @ Central/1627617-C</t>
  </si>
  <si>
    <t>Acct:  70111156-00</t>
  </si>
  <si>
    <t>Bucksport Regional WWTP</t>
  </si>
  <si>
    <t>Bldg 8147 Belt Press</t>
  </si>
  <si>
    <t>Bucksport Regional WWTP-69400567</t>
  </si>
  <si>
    <t>Bldg 8143 Chemical Feed</t>
  </si>
  <si>
    <t xml:space="preserve">Acct: 02001001-00 </t>
  </si>
  <si>
    <t>Pirate Land</t>
  </si>
  <si>
    <t>Acct: 02000080-00</t>
  </si>
  <si>
    <t>mrt: 81968323 to GSWSA</t>
  </si>
  <si>
    <t>62nd Ave MB - Pit #80</t>
  </si>
  <si>
    <t>mrt: 81968322 to MB</t>
  </si>
  <si>
    <t>Current  Reading     07/31/19-8/30/19</t>
  </si>
  <si>
    <t>Current  Reading     8/30/19-9/30/19</t>
  </si>
</sst>
</file>

<file path=xl/styles.xml><?xml version="1.0" encoding="utf-8"?>
<styleSheet xmlns="http://schemas.openxmlformats.org/spreadsheetml/2006/main">
  <numFmts count="2">
    <numFmt numFmtId="43" formatCode="_(* #,##0.00_);_(* \(#,##0.00\);_(* &quot;-&quot;??_);_(@_)"/>
    <numFmt numFmtId="164" formatCode="_(* #,##0_);_(* \(#,##0\);_(* &quot;-&quot;??_);_(@_)"/>
  </numFmts>
  <fonts count="25">
    <font>
      <sz val="11"/>
      <color theme="1"/>
      <name val="Calibri"/>
      <family val="2"/>
      <scheme val="minor"/>
    </font>
    <font>
      <sz val="11"/>
      <color theme="1"/>
      <name val="Calibri"/>
      <family val="2"/>
      <scheme val="minor"/>
    </font>
    <font>
      <b/>
      <sz val="11"/>
      <color theme="1"/>
      <name val="Calibri"/>
      <family val="2"/>
      <scheme val="minor"/>
    </font>
    <font>
      <b/>
      <u/>
      <sz val="10"/>
      <color indexed="8"/>
      <name val="Calibri"/>
      <family val="2"/>
    </font>
    <font>
      <u/>
      <sz val="10"/>
      <color indexed="8"/>
      <name val="Calibri"/>
      <family val="2"/>
    </font>
    <font>
      <sz val="11"/>
      <color indexed="8"/>
      <name val="Calibri"/>
      <family val="2"/>
    </font>
    <font>
      <sz val="11"/>
      <name val="Calibri"/>
      <family val="2"/>
    </font>
    <font>
      <b/>
      <u/>
      <sz val="11"/>
      <color indexed="8"/>
      <name val="Calibri"/>
      <family val="2"/>
    </font>
    <font>
      <b/>
      <sz val="11"/>
      <color indexed="8"/>
      <name val="Calibri"/>
      <family val="2"/>
    </font>
    <font>
      <sz val="11"/>
      <color indexed="10"/>
      <name val="Calibri"/>
      <family val="2"/>
    </font>
    <font>
      <b/>
      <sz val="11"/>
      <color indexed="10"/>
      <name val="Calibri"/>
      <family val="2"/>
    </font>
    <font>
      <sz val="11"/>
      <color theme="1"/>
      <name val="Calibri"/>
      <family val="2"/>
    </font>
    <font>
      <b/>
      <sz val="11"/>
      <name val="Calibri"/>
      <family val="2"/>
    </font>
    <font>
      <sz val="11"/>
      <color rgb="FFFF0000"/>
      <name val="Calibri"/>
      <family val="2"/>
    </font>
    <font>
      <b/>
      <sz val="11"/>
      <color rgb="FFFF0000"/>
      <name val="Calibri"/>
      <family val="2"/>
    </font>
    <font>
      <b/>
      <sz val="11"/>
      <color theme="1"/>
      <name val="Calibri"/>
      <family val="2"/>
    </font>
    <font>
      <sz val="10"/>
      <color indexed="8"/>
      <name val="Calibri"/>
      <family val="2"/>
    </font>
    <font>
      <sz val="11"/>
      <color indexed="30"/>
      <name val="Calibri"/>
      <family val="2"/>
    </font>
    <font>
      <b/>
      <sz val="11"/>
      <color indexed="30"/>
      <name val="Calibri"/>
      <family val="2"/>
    </font>
    <font>
      <b/>
      <sz val="8"/>
      <color indexed="81"/>
      <name val="Tahoma"/>
      <family val="2"/>
    </font>
    <font>
      <sz val="8"/>
      <color indexed="81"/>
      <name val="Tahoma"/>
      <family val="2"/>
    </font>
    <font>
      <b/>
      <sz val="9"/>
      <color indexed="81"/>
      <name val="Tahoma"/>
      <family val="2"/>
    </font>
    <font>
      <sz val="9"/>
      <color indexed="81"/>
      <name val="Tahoma"/>
      <family val="2"/>
    </font>
    <font>
      <b/>
      <sz val="9"/>
      <color indexed="81"/>
      <name val="Tahoma"/>
      <charset val="1"/>
    </font>
    <font>
      <sz val="9"/>
      <color indexed="81"/>
      <name val="Tahoma"/>
      <charset val="1"/>
    </font>
  </fonts>
  <fills count="8">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rgb="FFFFFF00"/>
        <bgColor indexed="64"/>
      </patternFill>
    </fill>
    <fill>
      <patternFill patternType="solid">
        <fgColor indexed="13"/>
        <bgColor indexed="64"/>
      </patternFill>
    </fill>
    <fill>
      <patternFill patternType="solid">
        <fgColor theme="7" tint="0.59999389629810485"/>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105">
    <xf numFmtId="0" fontId="0" fillId="0" borderId="0" xfId="0"/>
    <xf numFmtId="0" fontId="3" fillId="0" borderId="1" xfId="0" applyFont="1" applyBorder="1" applyAlignment="1"/>
    <xf numFmtId="3" fontId="3" fillId="0" borderId="1" xfId="0" applyNumberFormat="1" applyFont="1" applyBorder="1" applyAlignment="1">
      <alignment horizontal="center" wrapText="1"/>
    </xf>
    <xf numFmtId="3" fontId="3" fillId="0" borderId="1" xfId="0" applyNumberFormat="1" applyFont="1" applyFill="1" applyBorder="1" applyAlignment="1">
      <alignment horizontal="center" wrapText="1"/>
    </xf>
    <xf numFmtId="3" fontId="3" fillId="3" borderId="1" xfId="0" applyNumberFormat="1" applyFont="1" applyFill="1" applyBorder="1" applyAlignment="1">
      <alignment horizontal="center" wrapText="1"/>
    </xf>
    <xf numFmtId="0" fontId="4" fillId="0" borderId="1" xfId="0" applyFont="1" applyBorder="1" applyAlignment="1"/>
    <xf numFmtId="0" fontId="0" fillId="0" borderId="1" xfId="0" applyFont="1" applyBorder="1"/>
    <xf numFmtId="3" fontId="5" fillId="0" borderId="1" xfId="0" applyNumberFormat="1" applyFont="1" applyBorder="1"/>
    <xf numFmtId="3" fontId="6" fillId="0" borderId="1" xfId="0" applyNumberFormat="1" applyFont="1" applyBorder="1"/>
    <xf numFmtId="0" fontId="6" fillId="0" borderId="1" xfId="0" applyFont="1" applyBorder="1"/>
    <xf numFmtId="3" fontId="5" fillId="0" borderId="1" xfId="0" applyNumberFormat="1" applyFont="1" applyFill="1" applyBorder="1"/>
    <xf numFmtId="0" fontId="5" fillId="0" borderId="1" xfId="0" applyFont="1" applyFill="1" applyBorder="1"/>
    <xf numFmtId="0" fontId="0" fillId="0" borderId="1" xfId="0" applyFont="1" applyFill="1" applyBorder="1"/>
    <xf numFmtId="0" fontId="5" fillId="0" borderId="1" xfId="0" applyFont="1" applyBorder="1"/>
    <xf numFmtId="3" fontId="5" fillId="3" borderId="1" xfId="0" applyNumberFormat="1" applyFont="1" applyFill="1" applyBorder="1"/>
    <xf numFmtId="164" fontId="5" fillId="0" borderId="1" xfId="1" applyNumberFormat="1" applyFont="1" applyBorder="1"/>
    <xf numFmtId="0" fontId="5" fillId="3" borderId="1" xfId="0" applyFont="1" applyFill="1" applyBorder="1"/>
    <xf numFmtId="3" fontId="5" fillId="4" borderId="1" xfId="0" applyNumberFormat="1" applyFont="1" applyFill="1" applyBorder="1"/>
    <xf numFmtId="0" fontId="7" fillId="0" borderId="1" xfId="0" applyFont="1" applyFill="1" applyBorder="1"/>
    <xf numFmtId="3" fontId="5" fillId="0" borderId="1" xfId="0" applyNumberFormat="1" applyFont="1" applyFill="1" applyBorder="1" applyAlignment="1">
      <alignment horizontal="right"/>
    </xf>
    <xf numFmtId="0" fontId="8" fillId="0" borderId="1" xfId="0" applyFont="1" applyBorder="1"/>
    <xf numFmtId="3" fontId="7" fillId="0" borderId="1" xfId="0" applyNumberFormat="1" applyFont="1" applyFill="1" applyBorder="1"/>
    <xf numFmtId="0" fontId="7" fillId="0" borderId="1" xfId="0" applyFont="1" applyBorder="1"/>
    <xf numFmtId="0" fontId="9" fillId="0" borderId="1" xfId="0" applyFont="1" applyBorder="1"/>
    <xf numFmtId="0" fontId="10" fillId="0" borderId="1" xfId="0" applyFont="1" applyBorder="1"/>
    <xf numFmtId="164" fontId="5" fillId="0" borderId="1" xfId="1" applyNumberFormat="1" applyFont="1" applyFill="1" applyBorder="1"/>
    <xf numFmtId="164" fontId="5" fillId="3" borderId="1" xfId="1" applyNumberFormat="1" applyFont="1" applyFill="1" applyBorder="1"/>
    <xf numFmtId="3" fontId="6" fillId="0" borderId="1" xfId="0" applyNumberFormat="1" applyFont="1" applyFill="1" applyBorder="1"/>
    <xf numFmtId="3" fontId="8" fillId="0" borderId="1" xfId="0" applyNumberFormat="1" applyFont="1" applyFill="1" applyBorder="1"/>
    <xf numFmtId="3" fontId="8" fillId="0" borderId="1" xfId="0" applyNumberFormat="1" applyFont="1" applyBorder="1"/>
    <xf numFmtId="3" fontId="8" fillId="3" borderId="1" xfId="0" applyNumberFormat="1" applyFont="1" applyFill="1" applyBorder="1"/>
    <xf numFmtId="3" fontId="12" fillId="0" borderId="1" xfId="0" applyNumberFormat="1" applyFont="1" applyFill="1" applyBorder="1"/>
    <xf numFmtId="3" fontId="12" fillId="3" borderId="1" xfId="0" applyNumberFormat="1" applyFont="1" applyFill="1" applyBorder="1"/>
    <xf numFmtId="164" fontId="12" fillId="0" borderId="1" xfId="1" applyNumberFormat="1" applyFont="1" applyFill="1" applyBorder="1"/>
    <xf numFmtId="164" fontId="12" fillId="3" borderId="1" xfId="1" applyNumberFormat="1" applyFont="1" applyFill="1" applyBorder="1"/>
    <xf numFmtId="3" fontId="12" fillId="0" borderId="1" xfId="1" applyNumberFormat="1" applyFont="1" applyFill="1" applyBorder="1"/>
    <xf numFmtId="3" fontId="8" fillId="4" borderId="1" xfId="0" applyNumberFormat="1" applyFont="1" applyFill="1" applyBorder="1"/>
    <xf numFmtId="0" fontId="8" fillId="0" borderId="1" xfId="0" applyFont="1" applyFill="1" applyBorder="1"/>
    <xf numFmtId="0" fontId="2" fillId="0" borderId="1" xfId="0" applyFont="1" applyFill="1" applyBorder="1"/>
    <xf numFmtId="3" fontId="12" fillId="0" borderId="1" xfId="0" applyNumberFormat="1" applyFont="1" applyBorder="1"/>
    <xf numFmtId="0" fontId="12" fillId="0" borderId="1" xfId="0" applyFont="1" applyBorder="1"/>
    <xf numFmtId="0" fontId="6" fillId="0" borderId="1" xfId="0" applyFont="1" applyFill="1" applyBorder="1"/>
    <xf numFmtId="0" fontId="12" fillId="0" borderId="1" xfId="0" applyFont="1" applyFill="1" applyBorder="1"/>
    <xf numFmtId="0" fontId="5" fillId="4" borderId="1" xfId="0" applyFont="1" applyFill="1" applyBorder="1"/>
    <xf numFmtId="3" fontId="11" fillId="0" borderId="1" xfId="0" applyNumberFormat="1" applyFont="1" applyFill="1" applyBorder="1"/>
    <xf numFmtId="3" fontId="13" fillId="0" borderId="1" xfId="0" applyNumberFormat="1" applyFont="1" applyBorder="1"/>
    <xf numFmtId="3" fontId="6" fillId="3" borderId="1" xfId="0" applyNumberFormat="1" applyFont="1" applyFill="1" applyBorder="1"/>
    <xf numFmtId="164" fontId="6" fillId="0" borderId="1" xfId="1" applyNumberFormat="1" applyFont="1" applyFill="1" applyBorder="1"/>
    <xf numFmtId="164" fontId="6" fillId="3" borderId="1" xfId="1" applyNumberFormat="1" applyFont="1" applyFill="1" applyBorder="1"/>
    <xf numFmtId="3" fontId="11" fillId="3" borderId="1" xfId="0" applyNumberFormat="1" applyFont="1" applyFill="1" applyBorder="1"/>
    <xf numFmtId="0" fontId="13" fillId="0" borderId="1" xfId="0" applyFont="1" applyBorder="1"/>
    <xf numFmtId="3" fontId="15" fillId="0" borderId="1" xfId="0" applyNumberFormat="1" applyFont="1" applyFill="1" applyBorder="1"/>
    <xf numFmtId="3" fontId="15" fillId="3" borderId="1" xfId="0" applyNumberFormat="1" applyFont="1" applyFill="1" applyBorder="1"/>
    <xf numFmtId="0" fontId="14" fillId="0" borderId="1" xfId="0" applyFont="1" applyBorder="1"/>
    <xf numFmtId="3" fontId="13" fillId="0" borderId="1" xfId="0" applyNumberFormat="1" applyFont="1" applyFill="1" applyBorder="1"/>
    <xf numFmtId="3" fontId="11" fillId="0" borderId="1" xfId="1" applyNumberFormat="1" applyFont="1" applyFill="1" applyBorder="1"/>
    <xf numFmtId="0" fontId="0" fillId="0" borderId="1" xfId="0" applyBorder="1"/>
    <xf numFmtId="0" fontId="8" fillId="4" borderId="1" xfId="0" applyFont="1" applyFill="1" applyBorder="1"/>
    <xf numFmtId="0" fontId="0" fillId="4" borderId="1" xfId="0" applyFont="1" applyFill="1" applyBorder="1"/>
    <xf numFmtId="164" fontId="5" fillId="0" borderId="1" xfId="0" applyNumberFormat="1" applyFont="1" applyFill="1" applyBorder="1"/>
    <xf numFmtId="164" fontId="5" fillId="3" borderId="1" xfId="0" applyNumberFormat="1" applyFont="1" applyFill="1" applyBorder="1"/>
    <xf numFmtId="0" fontId="0" fillId="0" borderId="1" xfId="0" applyFill="1" applyBorder="1"/>
    <xf numFmtId="164" fontId="8" fillId="0" borderId="1" xfId="1" applyNumberFormat="1" applyFont="1" applyFill="1" applyBorder="1"/>
    <xf numFmtId="164" fontId="8" fillId="3" borderId="1" xfId="1" applyNumberFormat="1" applyFont="1" applyFill="1" applyBorder="1"/>
    <xf numFmtId="0" fontId="8" fillId="3" borderId="1" xfId="0" applyFont="1" applyFill="1" applyBorder="1"/>
    <xf numFmtId="43" fontId="5" fillId="0" borderId="1" xfId="1" applyFont="1" applyBorder="1"/>
    <xf numFmtId="164" fontId="5" fillId="0" borderId="1" xfId="0" applyNumberFormat="1" applyFont="1" applyBorder="1"/>
    <xf numFmtId="164" fontId="5" fillId="4" borderId="1" xfId="1" applyNumberFormat="1" applyFont="1" applyFill="1" applyBorder="1"/>
    <xf numFmtId="3" fontId="7" fillId="3" borderId="1" xfId="0" applyNumberFormat="1" applyFont="1" applyFill="1" applyBorder="1"/>
    <xf numFmtId="164" fontId="7" fillId="0" borderId="1" xfId="1" applyNumberFormat="1" applyFont="1" applyFill="1" applyBorder="1"/>
    <xf numFmtId="164" fontId="7" fillId="3" borderId="1" xfId="1" applyNumberFormat="1" applyFont="1" applyFill="1" applyBorder="1"/>
    <xf numFmtId="3" fontId="13" fillId="3" borderId="1" xfId="0" applyNumberFormat="1" applyFont="1" applyFill="1" applyBorder="1"/>
    <xf numFmtId="164" fontId="13" fillId="0" borderId="1" xfId="1" applyNumberFormat="1" applyFont="1" applyFill="1" applyBorder="1"/>
    <xf numFmtId="164" fontId="13" fillId="3" borderId="1" xfId="1" applyNumberFormat="1" applyFont="1" applyFill="1" applyBorder="1"/>
    <xf numFmtId="0" fontId="0" fillId="5" borderId="1" xfId="0" applyFont="1" applyFill="1" applyBorder="1"/>
    <xf numFmtId="0" fontId="8" fillId="5" borderId="1" xfId="0" applyFont="1" applyFill="1" applyBorder="1"/>
    <xf numFmtId="0" fontId="0" fillId="2" borderId="1" xfId="0" applyFill="1" applyBorder="1"/>
    <xf numFmtId="0" fontId="17" fillId="0" borderId="1" xfId="0" applyFont="1" applyFill="1" applyBorder="1"/>
    <xf numFmtId="0" fontId="18" fillId="0" borderId="1" xfId="0" applyFont="1" applyFill="1" applyBorder="1"/>
    <xf numFmtId="0" fontId="17" fillId="0" borderId="1" xfId="0" applyFont="1" applyBorder="1"/>
    <xf numFmtId="0" fontId="18" fillId="0" borderId="1" xfId="0" applyFont="1" applyBorder="1"/>
    <xf numFmtId="3" fontId="5" fillId="0" borderId="1" xfId="0" applyNumberFormat="1" applyFont="1" applyFill="1" applyBorder="1" applyAlignment="1">
      <alignment horizontal="right" vertical="center"/>
    </xf>
    <xf numFmtId="0" fontId="2" fillId="0" borderId="1" xfId="0" applyFont="1" applyBorder="1"/>
    <xf numFmtId="3" fontId="8" fillId="0" borderId="1" xfId="1" applyNumberFormat="1" applyFont="1" applyFill="1" applyBorder="1"/>
    <xf numFmtId="164" fontId="8" fillId="0" borderId="1" xfId="0" applyNumberFormat="1" applyFont="1" applyFill="1" applyBorder="1"/>
    <xf numFmtId="164" fontId="8" fillId="3" borderId="1" xfId="0" applyNumberFormat="1" applyFont="1" applyFill="1" applyBorder="1"/>
    <xf numFmtId="3" fontId="5" fillId="6" borderId="1" xfId="0" applyNumberFormat="1" applyFont="1" applyFill="1" applyBorder="1"/>
    <xf numFmtId="3" fontId="8" fillId="6" borderId="1" xfId="0" applyNumberFormat="1" applyFont="1" applyFill="1" applyBorder="1"/>
    <xf numFmtId="164" fontId="5" fillId="0" borderId="1" xfId="1" applyNumberFormat="1" applyFont="1" applyFill="1" applyBorder="1" applyAlignment="1">
      <alignment horizontal="right"/>
    </xf>
    <xf numFmtId="164" fontId="5" fillId="0" borderId="1" xfId="0" applyNumberFormat="1" applyFont="1" applyBorder="1" applyAlignment="1">
      <alignment horizontal="right"/>
    </xf>
    <xf numFmtId="164" fontId="5" fillId="0" borderId="1" xfId="0" applyNumberFormat="1" applyFont="1" applyFill="1" applyBorder="1" applyAlignment="1">
      <alignment horizontal="right"/>
    </xf>
    <xf numFmtId="164" fontId="5" fillId="3" borderId="1" xfId="0" applyNumberFormat="1" applyFont="1" applyFill="1" applyBorder="1" applyAlignment="1">
      <alignment horizontal="right"/>
    </xf>
    <xf numFmtId="164" fontId="5" fillId="0" borderId="1" xfId="0" applyNumberFormat="1" applyFont="1" applyFill="1" applyBorder="1" applyAlignment="1"/>
    <xf numFmtId="3" fontId="3" fillId="4" borderId="1" xfId="0" applyNumberFormat="1" applyFont="1" applyFill="1" applyBorder="1" applyAlignment="1">
      <alignment horizontal="center" wrapText="1"/>
    </xf>
    <xf numFmtId="3" fontId="11" fillId="4" borderId="1" xfId="0" applyNumberFormat="1" applyFont="1" applyFill="1" applyBorder="1"/>
    <xf numFmtId="3" fontId="15" fillId="4" borderId="1" xfId="0" applyNumberFormat="1" applyFont="1" applyFill="1" applyBorder="1"/>
    <xf numFmtId="3" fontId="6" fillId="4" borderId="1" xfId="0" applyNumberFormat="1" applyFont="1" applyFill="1" applyBorder="1"/>
    <xf numFmtId="3" fontId="12" fillId="4" borderId="1" xfId="0" applyNumberFormat="1" applyFont="1" applyFill="1" applyBorder="1"/>
    <xf numFmtId="164" fontId="5" fillId="4" borderId="1" xfId="0" applyNumberFormat="1" applyFont="1" applyFill="1" applyBorder="1"/>
    <xf numFmtId="3" fontId="7" fillId="4" borderId="1" xfId="0" applyNumberFormat="1" applyFont="1" applyFill="1" applyBorder="1"/>
    <xf numFmtId="3" fontId="13" fillId="4" borderId="1" xfId="0" applyNumberFormat="1" applyFont="1" applyFill="1" applyBorder="1"/>
    <xf numFmtId="164" fontId="5" fillId="4" borderId="1" xfId="0" applyNumberFormat="1" applyFont="1" applyFill="1" applyBorder="1" applyAlignment="1"/>
    <xf numFmtId="3" fontId="5" fillId="7" borderId="1" xfId="0" applyNumberFormat="1" applyFont="1" applyFill="1" applyBorder="1"/>
    <xf numFmtId="3" fontId="8" fillId="7" borderId="1" xfId="0" applyNumberFormat="1" applyFont="1" applyFill="1" applyBorder="1"/>
    <xf numFmtId="164" fontId="5" fillId="7" borderId="1" xfId="0" applyNumberFormat="1" applyFont="1" applyFill="1" applyBorder="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751"/>
  <sheetViews>
    <sheetView tabSelected="1" topLeftCell="A718" zoomScale="110" zoomScaleNormal="110" workbookViewId="0">
      <selection activeCell="V758" sqref="V758"/>
    </sheetView>
  </sheetViews>
  <sheetFormatPr defaultColWidth="11.28515625" defaultRowHeight="15"/>
  <cols>
    <col min="1" max="1" width="38.85546875" style="6" customWidth="1"/>
    <col min="2" max="2" width="16.42578125" style="16" hidden="1" customWidth="1"/>
    <col min="3" max="3" width="15.85546875" style="11" hidden="1" customWidth="1"/>
    <col min="4" max="5" width="15.5703125" style="11" hidden="1" customWidth="1"/>
    <col min="6" max="6" width="15.140625" style="10" hidden="1" customWidth="1"/>
    <col min="7" max="7" width="15.5703125" style="7" hidden="1" customWidth="1"/>
    <col min="8" max="8" width="16.42578125" style="7" customWidth="1"/>
    <col min="9" max="9" width="16.140625" style="13" customWidth="1"/>
    <col min="10" max="11" width="17" style="11" hidden="1" customWidth="1"/>
    <col min="12" max="12" width="15.42578125" style="11" hidden="1" customWidth="1"/>
    <col min="13" max="15" width="15.5703125" style="11" hidden="1" customWidth="1"/>
    <col min="16" max="16" width="15.5703125" style="13" hidden="1" customWidth="1"/>
    <col min="17" max="17" width="15.28515625" style="11" hidden="1" customWidth="1"/>
    <col min="18" max="18" width="15.28515625" style="16" hidden="1" customWidth="1"/>
    <col min="19" max="19" width="15.28515625" style="11" hidden="1" customWidth="1"/>
    <col min="20" max="21" width="15.28515625" style="11" customWidth="1"/>
    <col min="22" max="22" width="15.28515625" style="43" customWidth="1"/>
    <col min="23" max="23" width="14.28515625" style="13" bestFit="1" customWidth="1"/>
    <col min="24" max="24" width="13.28515625" style="13" bestFit="1" customWidth="1"/>
    <col min="25" max="157" width="11.28515625" style="13"/>
    <col min="158" max="158" width="38.85546875" style="13" customWidth="1"/>
    <col min="159" max="261" width="0" style="13" hidden="1" customWidth="1"/>
    <col min="262" max="262" width="15.140625" style="13" customWidth="1"/>
    <col min="263" max="263" width="16.42578125" style="13" customWidth="1"/>
    <col min="264" max="264" width="0" style="13" hidden="1" customWidth="1"/>
    <col min="265" max="267" width="17" style="13" customWidth="1"/>
    <col min="268" max="268" width="15.42578125" style="13" customWidth="1"/>
    <col min="269" max="272" width="15.5703125" style="13" customWidth="1"/>
    <col min="273" max="276" width="15.28515625" style="13" customWidth="1"/>
    <col min="277" max="277" width="14.28515625" style="13" bestFit="1" customWidth="1"/>
    <col min="278" max="278" width="15.28515625" style="13" bestFit="1" customWidth="1"/>
    <col min="279" max="279" width="14.28515625" style="13" bestFit="1" customWidth="1"/>
    <col min="280" max="280" width="13.28515625" style="13" bestFit="1" customWidth="1"/>
    <col min="281" max="413" width="11.28515625" style="13"/>
    <col min="414" max="414" width="38.85546875" style="13" customWidth="1"/>
    <col min="415" max="517" width="0" style="13" hidden="1" customWidth="1"/>
    <col min="518" max="518" width="15.140625" style="13" customWidth="1"/>
    <col min="519" max="519" width="16.42578125" style="13" customWidth="1"/>
    <col min="520" max="520" width="0" style="13" hidden="1" customWidth="1"/>
    <col min="521" max="523" width="17" style="13" customWidth="1"/>
    <col min="524" max="524" width="15.42578125" style="13" customWidth="1"/>
    <col min="525" max="528" width="15.5703125" style="13" customWidth="1"/>
    <col min="529" max="532" width="15.28515625" style="13" customWidth="1"/>
    <col min="533" max="533" width="14.28515625" style="13" bestFit="1" customWidth="1"/>
    <col min="534" max="534" width="15.28515625" style="13" bestFit="1" customWidth="1"/>
    <col min="535" max="535" width="14.28515625" style="13" bestFit="1" customWidth="1"/>
    <col min="536" max="536" width="13.28515625" style="13" bestFit="1" customWidth="1"/>
    <col min="537" max="669" width="11.28515625" style="13"/>
    <col min="670" max="670" width="38.85546875" style="13" customWidth="1"/>
    <col min="671" max="773" width="0" style="13" hidden="1" customWidth="1"/>
    <col min="774" max="774" width="15.140625" style="13" customWidth="1"/>
    <col min="775" max="775" width="16.42578125" style="13" customWidth="1"/>
    <col min="776" max="776" width="0" style="13" hidden="1" customWidth="1"/>
    <col min="777" max="779" width="17" style="13" customWidth="1"/>
    <col min="780" max="780" width="15.42578125" style="13" customWidth="1"/>
    <col min="781" max="784" width="15.5703125" style="13" customWidth="1"/>
    <col min="785" max="788" width="15.28515625" style="13" customWidth="1"/>
    <col min="789" max="789" width="14.28515625" style="13" bestFit="1" customWidth="1"/>
    <col min="790" max="790" width="15.28515625" style="13" bestFit="1" customWidth="1"/>
    <col min="791" max="791" width="14.28515625" style="13" bestFit="1" customWidth="1"/>
    <col min="792" max="792" width="13.28515625" style="13" bestFit="1" customWidth="1"/>
    <col min="793" max="925" width="11.28515625" style="13"/>
    <col min="926" max="926" width="38.85546875" style="13" customWidth="1"/>
    <col min="927" max="1029" width="0" style="13" hidden="1" customWidth="1"/>
    <col min="1030" max="1030" width="15.140625" style="13" customWidth="1"/>
    <col min="1031" max="1031" width="16.42578125" style="13" customWidth="1"/>
    <col min="1032" max="1032" width="0" style="13" hidden="1" customWidth="1"/>
    <col min="1033" max="1035" width="17" style="13" customWidth="1"/>
    <col min="1036" max="1036" width="15.42578125" style="13" customWidth="1"/>
    <col min="1037" max="1040" width="15.5703125" style="13" customWidth="1"/>
    <col min="1041" max="1044" width="15.28515625" style="13" customWidth="1"/>
    <col min="1045" max="1045" width="14.28515625" style="13" bestFit="1" customWidth="1"/>
    <col min="1046" max="1046" width="15.28515625" style="13" bestFit="1" customWidth="1"/>
    <col min="1047" max="1047" width="14.28515625" style="13" bestFit="1" customWidth="1"/>
    <col min="1048" max="1048" width="13.28515625" style="13" bestFit="1" customWidth="1"/>
    <col min="1049" max="1181" width="11.28515625" style="13"/>
    <col min="1182" max="1182" width="38.85546875" style="13" customWidth="1"/>
    <col min="1183" max="1285" width="0" style="13" hidden="1" customWidth="1"/>
    <col min="1286" max="1286" width="15.140625" style="13" customWidth="1"/>
    <col min="1287" max="1287" width="16.42578125" style="13" customWidth="1"/>
    <col min="1288" max="1288" width="0" style="13" hidden="1" customWidth="1"/>
    <col min="1289" max="1291" width="17" style="13" customWidth="1"/>
    <col min="1292" max="1292" width="15.42578125" style="13" customWidth="1"/>
    <col min="1293" max="1296" width="15.5703125" style="13" customWidth="1"/>
    <col min="1297" max="1300" width="15.28515625" style="13" customWidth="1"/>
    <col min="1301" max="1301" width="14.28515625" style="13" bestFit="1" customWidth="1"/>
    <col min="1302" max="1302" width="15.28515625" style="13" bestFit="1" customWidth="1"/>
    <col min="1303" max="1303" width="14.28515625" style="13" bestFit="1" customWidth="1"/>
    <col min="1304" max="1304" width="13.28515625" style="13" bestFit="1" customWidth="1"/>
    <col min="1305" max="1437" width="11.28515625" style="13"/>
    <col min="1438" max="1438" width="38.85546875" style="13" customWidth="1"/>
    <col min="1439" max="1541" width="0" style="13" hidden="1" customWidth="1"/>
    <col min="1542" max="1542" width="15.140625" style="13" customWidth="1"/>
    <col min="1543" max="1543" width="16.42578125" style="13" customWidth="1"/>
    <col min="1544" max="1544" width="0" style="13" hidden="1" customWidth="1"/>
    <col min="1545" max="1547" width="17" style="13" customWidth="1"/>
    <col min="1548" max="1548" width="15.42578125" style="13" customWidth="1"/>
    <col min="1549" max="1552" width="15.5703125" style="13" customWidth="1"/>
    <col min="1553" max="1556" width="15.28515625" style="13" customWidth="1"/>
    <col min="1557" max="1557" width="14.28515625" style="13" bestFit="1" customWidth="1"/>
    <col min="1558" max="1558" width="15.28515625" style="13" bestFit="1" customWidth="1"/>
    <col min="1559" max="1559" width="14.28515625" style="13" bestFit="1" customWidth="1"/>
    <col min="1560" max="1560" width="13.28515625" style="13" bestFit="1" customWidth="1"/>
    <col min="1561" max="1693" width="11.28515625" style="13"/>
    <col min="1694" max="1694" width="38.85546875" style="13" customWidth="1"/>
    <col min="1695" max="1797" width="0" style="13" hidden="1" customWidth="1"/>
    <col min="1798" max="1798" width="15.140625" style="13" customWidth="1"/>
    <col min="1799" max="1799" width="16.42578125" style="13" customWidth="1"/>
    <col min="1800" max="1800" width="0" style="13" hidden="1" customWidth="1"/>
    <col min="1801" max="1803" width="17" style="13" customWidth="1"/>
    <col min="1804" max="1804" width="15.42578125" style="13" customWidth="1"/>
    <col min="1805" max="1808" width="15.5703125" style="13" customWidth="1"/>
    <col min="1809" max="1812" width="15.28515625" style="13" customWidth="1"/>
    <col min="1813" max="1813" width="14.28515625" style="13" bestFit="1" customWidth="1"/>
    <col min="1814" max="1814" width="15.28515625" style="13" bestFit="1" customWidth="1"/>
    <col min="1815" max="1815" width="14.28515625" style="13" bestFit="1" customWidth="1"/>
    <col min="1816" max="1816" width="13.28515625" style="13" bestFit="1" customWidth="1"/>
    <col min="1817" max="1949" width="11.28515625" style="13"/>
    <col min="1950" max="1950" width="38.85546875" style="13" customWidth="1"/>
    <col min="1951" max="2053" width="0" style="13" hidden="1" customWidth="1"/>
    <col min="2054" max="2054" width="15.140625" style="13" customWidth="1"/>
    <col min="2055" max="2055" width="16.42578125" style="13" customWidth="1"/>
    <col min="2056" max="2056" width="0" style="13" hidden="1" customWidth="1"/>
    <col min="2057" max="2059" width="17" style="13" customWidth="1"/>
    <col min="2060" max="2060" width="15.42578125" style="13" customWidth="1"/>
    <col min="2061" max="2064" width="15.5703125" style="13" customWidth="1"/>
    <col min="2065" max="2068" width="15.28515625" style="13" customWidth="1"/>
    <col min="2069" max="2069" width="14.28515625" style="13" bestFit="1" customWidth="1"/>
    <col min="2070" max="2070" width="15.28515625" style="13" bestFit="1" customWidth="1"/>
    <col min="2071" max="2071" width="14.28515625" style="13" bestFit="1" customWidth="1"/>
    <col min="2072" max="2072" width="13.28515625" style="13" bestFit="1" customWidth="1"/>
    <col min="2073" max="2205" width="11.28515625" style="13"/>
    <col min="2206" max="2206" width="38.85546875" style="13" customWidth="1"/>
    <col min="2207" max="2309" width="0" style="13" hidden="1" customWidth="1"/>
    <col min="2310" max="2310" width="15.140625" style="13" customWidth="1"/>
    <col min="2311" max="2311" width="16.42578125" style="13" customWidth="1"/>
    <col min="2312" max="2312" width="0" style="13" hidden="1" customWidth="1"/>
    <col min="2313" max="2315" width="17" style="13" customWidth="1"/>
    <col min="2316" max="2316" width="15.42578125" style="13" customWidth="1"/>
    <col min="2317" max="2320" width="15.5703125" style="13" customWidth="1"/>
    <col min="2321" max="2324" width="15.28515625" style="13" customWidth="1"/>
    <col min="2325" max="2325" width="14.28515625" style="13" bestFit="1" customWidth="1"/>
    <col min="2326" max="2326" width="15.28515625" style="13" bestFit="1" customWidth="1"/>
    <col min="2327" max="2327" width="14.28515625" style="13" bestFit="1" customWidth="1"/>
    <col min="2328" max="2328" width="13.28515625" style="13" bestFit="1" customWidth="1"/>
    <col min="2329" max="2461" width="11.28515625" style="13"/>
    <col min="2462" max="2462" width="38.85546875" style="13" customWidth="1"/>
    <col min="2463" max="2565" width="0" style="13" hidden="1" customWidth="1"/>
    <col min="2566" max="2566" width="15.140625" style="13" customWidth="1"/>
    <col min="2567" max="2567" width="16.42578125" style="13" customWidth="1"/>
    <col min="2568" max="2568" width="0" style="13" hidden="1" customWidth="1"/>
    <col min="2569" max="2571" width="17" style="13" customWidth="1"/>
    <col min="2572" max="2572" width="15.42578125" style="13" customWidth="1"/>
    <col min="2573" max="2576" width="15.5703125" style="13" customWidth="1"/>
    <col min="2577" max="2580" width="15.28515625" style="13" customWidth="1"/>
    <col min="2581" max="2581" width="14.28515625" style="13" bestFit="1" customWidth="1"/>
    <col min="2582" max="2582" width="15.28515625" style="13" bestFit="1" customWidth="1"/>
    <col min="2583" max="2583" width="14.28515625" style="13" bestFit="1" customWidth="1"/>
    <col min="2584" max="2584" width="13.28515625" style="13" bestFit="1" customWidth="1"/>
    <col min="2585" max="2717" width="11.28515625" style="13"/>
    <col min="2718" max="2718" width="38.85546875" style="13" customWidth="1"/>
    <col min="2719" max="2821" width="0" style="13" hidden="1" customWidth="1"/>
    <col min="2822" max="2822" width="15.140625" style="13" customWidth="1"/>
    <col min="2823" max="2823" width="16.42578125" style="13" customWidth="1"/>
    <col min="2824" max="2824" width="0" style="13" hidden="1" customWidth="1"/>
    <col min="2825" max="2827" width="17" style="13" customWidth="1"/>
    <col min="2828" max="2828" width="15.42578125" style="13" customWidth="1"/>
    <col min="2829" max="2832" width="15.5703125" style="13" customWidth="1"/>
    <col min="2833" max="2836" width="15.28515625" style="13" customWidth="1"/>
    <col min="2837" max="2837" width="14.28515625" style="13" bestFit="1" customWidth="1"/>
    <col min="2838" max="2838" width="15.28515625" style="13" bestFit="1" customWidth="1"/>
    <col min="2839" max="2839" width="14.28515625" style="13" bestFit="1" customWidth="1"/>
    <col min="2840" max="2840" width="13.28515625" style="13" bestFit="1" customWidth="1"/>
    <col min="2841" max="2973" width="11.28515625" style="13"/>
    <col min="2974" max="2974" width="38.85546875" style="13" customWidth="1"/>
    <col min="2975" max="3077" width="0" style="13" hidden="1" customWidth="1"/>
    <col min="3078" max="3078" width="15.140625" style="13" customWidth="1"/>
    <col min="3079" max="3079" width="16.42578125" style="13" customWidth="1"/>
    <col min="3080" max="3080" width="0" style="13" hidden="1" customWidth="1"/>
    <col min="3081" max="3083" width="17" style="13" customWidth="1"/>
    <col min="3084" max="3084" width="15.42578125" style="13" customWidth="1"/>
    <col min="3085" max="3088" width="15.5703125" style="13" customWidth="1"/>
    <col min="3089" max="3092" width="15.28515625" style="13" customWidth="1"/>
    <col min="3093" max="3093" width="14.28515625" style="13" bestFit="1" customWidth="1"/>
    <col min="3094" max="3094" width="15.28515625" style="13" bestFit="1" customWidth="1"/>
    <col min="3095" max="3095" width="14.28515625" style="13" bestFit="1" customWidth="1"/>
    <col min="3096" max="3096" width="13.28515625" style="13" bestFit="1" customWidth="1"/>
    <col min="3097" max="3229" width="11.28515625" style="13"/>
    <col min="3230" max="3230" width="38.85546875" style="13" customWidth="1"/>
    <col min="3231" max="3333" width="0" style="13" hidden="1" customWidth="1"/>
    <col min="3334" max="3334" width="15.140625" style="13" customWidth="1"/>
    <col min="3335" max="3335" width="16.42578125" style="13" customWidth="1"/>
    <col min="3336" max="3336" width="0" style="13" hidden="1" customWidth="1"/>
    <col min="3337" max="3339" width="17" style="13" customWidth="1"/>
    <col min="3340" max="3340" width="15.42578125" style="13" customWidth="1"/>
    <col min="3341" max="3344" width="15.5703125" style="13" customWidth="1"/>
    <col min="3345" max="3348" width="15.28515625" style="13" customWidth="1"/>
    <col min="3349" max="3349" width="14.28515625" style="13" bestFit="1" customWidth="1"/>
    <col min="3350" max="3350" width="15.28515625" style="13" bestFit="1" customWidth="1"/>
    <col min="3351" max="3351" width="14.28515625" style="13" bestFit="1" customWidth="1"/>
    <col min="3352" max="3352" width="13.28515625" style="13" bestFit="1" customWidth="1"/>
    <col min="3353" max="3485" width="11.28515625" style="13"/>
    <col min="3486" max="3486" width="38.85546875" style="13" customWidth="1"/>
    <col min="3487" max="3589" width="0" style="13" hidden="1" customWidth="1"/>
    <col min="3590" max="3590" width="15.140625" style="13" customWidth="1"/>
    <col min="3591" max="3591" width="16.42578125" style="13" customWidth="1"/>
    <col min="3592" max="3592" width="0" style="13" hidden="1" customWidth="1"/>
    <col min="3593" max="3595" width="17" style="13" customWidth="1"/>
    <col min="3596" max="3596" width="15.42578125" style="13" customWidth="1"/>
    <col min="3597" max="3600" width="15.5703125" style="13" customWidth="1"/>
    <col min="3601" max="3604" width="15.28515625" style="13" customWidth="1"/>
    <col min="3605" max="3605" width="14.28515625" style="13" bestFit="1" customWidth="1"/>
    <col min="3606" max="3606" width="15.28515625" style="13" bestFit="1" customWidth="1"/>
    <col min="3607" max="3607" width="14.28515625" style="13" bestFit="1" customWidth="1"/>
    <col min="3608" max="3608" width="13.28515625" style="13" bestFit="1" customWidth="1"/>
    <col min="3609" max="3741" width="11.28515625" style="13"/>
    <col min="3742" max="3742" width="38.85546875" style="13" customWidth="1"/>
    <col min="3743" max="3845" width="0" style="13" hidden="1" customWidth="1"/>
    <col min="3846" max="3846" width="15.140625" style="13" customWidth="1"/>
    <col min="3847" max="3847" width="16.42578125" style="13" customWidth="1"/>
    <col min="3848" max="3848" width="0" style="13" hidden="1" customWidth="1"/>
    <col min="3849" max="3851" width="17" style="13" customWidth="1"/>
    <col min="3852" max="3852" width="15.42578125" style="13" customWidth="1"/>
    <col min="3853" max="3856" width="15.5703125" style="13" customWidth="1"/>
    <col min="3857" max="3860" width="15.28515625" style="13" customWidth="1"/>
    <col min="3861" max="3861" width="14.28515625" style="13" bestFit="1" customWidth="1"/>
    <col min="3862" max="3862" width="15.28515625" style="13" bestFit="1" customWidth="1"/>
    <col min="3863" max="3863" width="14.28515625" style="13" bestFit="1" customWidth="1"/>
    <col min="3864" max="3864" width="13.28515625" style="13" bestFit="1" customWidth="1"/>
    <col min="3865" max="3997" width="11.28515625" style="13"/>
    <col min="3998" max="3998" width="38.85546875" style="13" customWidth="1"/>
    <col min="3999" max="4101" width="0" style="13" hidden="1" customWidth="1"/>
    <col min="4102" max="4102" width="15.140625" style="13" customWidth="1"/>
    <col min="4103" max="4103" width="16.42578125" style="13" customWidth="1"/>
    <col min="4104" max="4104" width="0" style="13" hidden="1" customWidth="1"/>
    <col min="4105" max="4107" width="17" style="13" customWidth="1"/>
    <col min="4108" max="4108" width="15.42578125" style="13" customWidth="1"/>
    <col min="4109" max="4112" width="15.5703125" style="13" customWidth="1"/>
    <col min="4113" max="4116" width="15.28515625" style="13" customWidth="1"/>
    <col min="4117" max="4117" width="14.28515625" style="13" bestFit="1" customWidth="1"/>
    <col min="4118" max="4118" width="15.28515625" style="13" bestFit="1" customWidth="1"/>
    <col min="4119" max="4119" width="14.28515625" style="13" bestFit="1" customWidth="1"/>
    <col min="4120" max="4120" width="13.28515625" style="13" bestFit="1" customWidth="1"/>
    <col min="4121" max="4253" width="11.28515625" style="13"/>
    <col min="4254" max="4254" width="38.85546875" style="13" customWidth="1"/>
    <col min="4255" max="4357" width="0" style="13" hidden="1" customWidth="1"/>
    <col min="4358" max="4358" width="15.140625" style="13" customWidth="1"/>
    <col min="4359" max="4359" width="16.42578125" style="13" customWidth="1"/>
    <col min="4360" max="4360" width="0" style="13" hidden="1" customWidth="1"/>
    <col min="4361" max="4363" width="17" style="13" customWidth="1"/>
    <col min="4364" max="4364" width="15.42578125" style="13" customWidth="1"/>
    <col min="4365" max="4368" width="15.5703125" style="13" customWidth="1"/>
    <col min="4369" max="4372" width="15.28515625" style="13" customWidth="1"/>
    <col min="4373" max="4373" width="14.28515625" style="13" bestFit="1" customWidth="1"/>
    <col min="4374" max="4374" width="15.28515625" style="13" bestFit="1" customWidth="1"/>
    <col min="4375" max="4375" width="14.28515625" style="13" bestFit="1" customWidth="1"/>
    <col min="4376" max="4376" width="13.28515625" style="13" bestFit="1" customWidth="1"/>
    <col min="4377" max="4509" width="11.28515625" style="13"/>
    <col min="4510" max="4510" width="38.85546875" style="13" customWidth="1"/>
    <col min="4511" max="4613" width="0" style="13" hidden="1" customWidth="1"/>
    <col min="4614" max="4614" width="15.140625" style="13" customWidth="1"/>
    <col min="4615" max="4615" width="16.42578125" style="13" customWidth="1"/>
    <col min="4616" max="4616" width="0" style="13" hidden="1" customWidth="1"/>
    <col min="4617" max="4619" width="17" style="13" customWidth="1"/>
    <col min="4620" max="4620" width="15.42578125" style="13" customWidth="1"/>
    <col min="4621" max="4624" width="15.5703125" style="13" customWidth="1"/>
    <col min="4625" max="4628" width="15.28515625" style="13" customWidth="1"/>
    <col min="4629" max="4629" width="14.28515625" style="13" bestFit="1" customWidth="1"/>
    <col min="4630" max="4630" width="15.28515625" style="13" bestFit="1" customWidth="1"/>
    <col min="4631" max="4631" width="14.28515625" style="13" bestFit="1" customWidth="1"/>
    <col min="4632" max="4632" width="13.28515625" style="13" bestFit="1" customWidth="1"/>
    <col min="4633" max="4765" width="11.28515625" style="13"/>
    <col min="4766" max="4766" width="38.85546875" style="13" customWidth="1"/>
    <col min="4767" max="4869" width="0" style="13" hidden="1" customWidth="1"/>
    <col min="4870" max="4870" width="15.140625" style="13" customWidth="1"/>
    <col min="4871" max="4871" width="16.42578125" style="13" customWidth="1"/>
    <col min="4872" max="4872" width="0" style="13" hidden="1" customWidth="1"/>
    <col min="4873" max="4875" width="17" style="13" customWidth="1"/>
    <col min="4876" max="4876" width="15.42578125" style="13" customWidth="1"/>
    <col min="4877" max="4880" width="15.5703125" style="13" customWidth="1"/>
    <col min="4881" max="4884" width="15.28515625" style="13" customWidth="1"/>
    <col min="4885" max="4885" width="14.28515625" style="13" bestFit="1" customWidth="1"/>
    <col min="4886" max="4886" width="15.28515625" style="13" bestFit="1" customWidth="1"/>
    <col min="4887" max="4887" width="14.28515625" style="13" bestFit="1" customWidth="1"/>
    <col min="4888" max="4888" width="13.28515625" style="13" bestFit="1" customWidth="1"/>
    <col min="4889" max="5021" width="11.28515625" style="13"/>
    <col min="5022" max="5022" width="38.85546875" style="13" customWidth="1"/>
    <col min="5023" max="5125" width="0" style="13" hidden="1" customWidth="1"/>
    <col min="5126" max="5126" width="15.140625" style="13" customWidth="1"/>
    <col min="5127" max="5127" width="16.42578125" style="13" customWidth="1"/>
    <col min="5128" max="5128" width="0" style="13" hidden="1" customWidth="1"/>
    <col min="5129" max="5131" width="17" style="13" customWidth="1"/>
    <col min="5132" max="5132" width="15.42578125" style="13" customWidth="1"/>
    <col min="5133" max="5136" width="15.5703125" style="13" customWidth="1"/>
    <col min="5137" max="5140" width="15.28515625" style="13" customWidth="1"/>
    <col min="5141" max="5141" width="14.28515625" style="13" bestFit="1" customWidth="1"/>
    <col min="5142" max="5142" width="15.28515625" style="13" bestFit="1" customWidth="1"/>
    <col min="5143" max="5143" width="14.28515625" style="13" bestFit="1" customWidth="1"/>
    <col min="5144" max="5144" width="13.28515625" style="13" bestFit="1" customWidth="1"/>
    <col min="5145" max="5277" width="11.28515625" style="13"/>
    <col min="5278" max="5278" width="38.85546875" style="13" customWidth="1"/>
    <col min="5279" max="5381" width="0" style="13" hidden="1" customWidth="1"/>
    <col min="5382" max="5382" width="15.140625" style="13" customWidth="1"/>
    <col min="5383" max="5383" width="16.42578125" style="13" customWidth="1"/>
    <col min="5384" max="5384" width="0" style="13" hidden="1" customWidth="1"/>
    <col min="5385" max="5387" width="17" style="13" customWidth="1"/>
    <col min="5388" max="5388" width="15.42578125" style="13" customWidth="1"/>
    <col min="5389" max="5392" width="15.5703125" style="13" customWidth="1"/>
    <col min="5393" max="5396" width="15.28515625" style="13" customWidth="1"/>
    <col min="5397" max="5397" width="14.28515625" style="13" bestFit="1" customWidth="1"/>
    <col min="5398" max="5398" width="15.28515625" style="13" bestFit="1" customWidth="1"/>
    <col min="5399" max="5399" width="14.28515625" style="13" bestFit="1" customWidth="1"/>
    <col min="5400" max="5400" width="13.28515625" style="13" bestFit="1" customWidth="1"/>
    <col min="5401" max="5533" width="11.28515625" style="13"/>
    <col min="5534" max="5534" width="38.85546875" style="13" customWidth="1"/>
    <col min="5535" max="5637" width="0" style="13" hidden="1" customWidth="1"/>
    <col min="5638" max="5638" width="15.140625" style="13" customWidth="1"/>
    <col min="5639" max="5639" width="16.42578125" style="13" customWidth="1"/>
    <col min="5640" max="5640" width="0" style="13" hidden="1" customWidth="1"/>
    <col min="5641" max="5643" width="17" style="13" customWidth="1"/>
    <col min="5644" max="5644" width="15.42578125" style="13" customWidth="1"/>
    <col min="5645" max="5648" width="15.5703125" style="13" customWidth="1"/>
    <col min="5649" max="5652" width="15.28515625" style="13" customWidth="1"/>
    <col min="5653" max="5653" width="14.28515625" style="13" bestFit="1" customWidth="1"/>
    <col min="5654" max="5654" width="15.28515625" style="13" bestFit="1" customWidth="1"/>
    <col min="5655" max="5655" width="14.28515625" style="13" bestFit="1" customWidth="1"/>
    <col min="5656" max="5656" width="13.28515625" style="13" bestFit="1" customWidth="1"/>
    <col min="5657" max="5789" width="11.28515625" style="13"/>
    <col min="5790" max="5790" width="38.85546875" style="13" customWidth="1"/>
    <col min="5791" max="5893" width="0" style="13" hidden="1" customWidth="1"/>
    <col min="5894" max="5894" width="15.140625" style="13" customWidth="1"/>
    <col min="5895" max="5895" width="16.42578125" style="13" customWidth="1"/>
    <col min="5896" max="5896" width="0" style="13" hidden="1" customWidth="1"/>
    <col min="5897" max="5899" width="17" style="13" customWidth="1"/>
    <col min="5900" max="5900" width="15.42578125" style="13" customWidth="1"/>
    <col min="5901" max="5904" width="15.5703125" style="13" customWidth="1"/>
    <col min="5905" max="5908" width="15.28515625" style="13" customWidth="1"/>
    <col min="5909" max="5909" width="14.28515625" style="13" bestFit="1" customWidth="1"/>
    <col min="5910" max="5910" width="15.28515625" style="13" bestFit="1" customWidth="1"/>
    <col min="5911" max="5911" width="14.28515625" style="13" bestFit="1" customWidth="1"/>
    <col min="5912" max="5912" width="13.28515625" style="13" bestFit="1" customWidth="1"/>
    <col min="5913" max="6045" width="11.28515625" style="13"/>
    <col min="6046" max="6046" width="38.85546875" style="13" customWidth="1"/>
    <col min="6047" max="6149" width="0" style="13" hidden="1" customWidth="1"/>
    <col min="6150" max="6150" width="15.140625" style="13" customWidth="1"/>
    <col min="6151" max="6151" width="16.42578125" style="13" customWidth="1"/>
    <col min="6152" max="6152" width="0" style="13" hidden="1" customWidth="1"/>
    <col min="6153" max="6155" width="17" style="13" customWidth="1"/>
    <col min="6156" max="6156" width="15.42578125" style="13" customWidth="1"/>
    <col min="6157" max="6160" width="15.5703125" style="13" customWidth="1"/>
    <col min="6161" max="6164" width="15.28515625" style="13" customWidth="1"/>
    <col min="6165" max="6165" width="14.28515625" style="13" bestFit="1" customWidth="1"/>
    <col min="6166" max="6166" width="15.28515625" style="13" bestFit="1" customWidth="1"/>
    <col min="6167" max="6167" width="14.28515625" style="13" bestFit="1" customWidth="1"/>
    <col min="6168" max="6168" width="13.28515625" style="13" bestFit="1" customWidth="1"/>
    <col min="6169" max="6301" width="11.28515625" style="13"/>
    <col min="6302" max="6302" width="38.85546875" style="13" customWidth="1"/>
    <col min="6303" max="6405" width="0" style="13" hidden="1" customWidth="1"/>
    <col min="6406" max="6406" width="15.140625" style="13" customWidth="1"/>
    <col min="6407" max="6407" width="16.42578125" style="13" customWidth="1"/>
    <col min="6408" max="6408" width="0" style="13" hidden="1" customWidth="1"/>
    <col min="6409" max="6411" width="17" style="13" customWidth="1"/>
    <col min="6412" max="6412" width="15.42578125" style="13" customWidth="1"/>
    <col min="6413" max="6416" width="15.5703125" style="13" customWidth="1"/>
    <col min="6417" max="6420" width="15.28515625" style="13" customWidth="1"/>
    <col min="6421" max="6421" width="14.28515625" style="13" bestFit="1" customWidth="1"/>
    <col min="6422" max="6422" width="15.28515625" style="13" bestFit="1" customWidth="1"/>
    <col min="6423" max="6423" width="14.28515625" style="13" bestFit="1" customWidth="1"/>
    <col min="6424" max="6424" width="13.28515625" style="13" bestFit="1" customWidth="1"/>
    <col min="6425" max="6557" width="11.28515625" style="13"/>
    <col min="6558" max="6558" width="38.85546875" style="13" customWidth="1"/>
    <col min="6559" max="6661" width="0" style="13" hidden="1" customWidth="1"/>
    <col min="6662" max="6662" width="15.140625" style="13" customWidth="1"/>
    <col min="6663" max="6663" width="16.42578125" style="13" customWidth="1"/>
    <col min="6664" max="6664" width="0" style="13" hidden="1" customWidth="1"/>
    <col min="6665" max="6667" width="17" style="13" customWidth="1"/>
    <col min="6668" max="6668" width="15.42578125" style="13" customWidth="1"/>
    <col min="6669" max="6672" width="15.5703125" style="13" customWidth="1"/>
    <col min="6673" max="6676" width="15.28515625" style="13" customWidth="1"/>
    <col min="6677" max="6677" width="14.28515625" style="13" bestFit="1" customWidth="1"/>
    <col min="6678" max="6678" width="15.28515625" style="13" bestFit="1" customWidth="1"/>
    <col min="6679" max="6679" width="14.28515625" style="13" bestFit="1" customWidth="1"/>
    <col min="6680" max="6680" width="13.28515625" style="13" bestFit="1" customWidth="1"/>
    <col min="6681" max="6813" width="11.28515625" style="13"/>
    <col min="6814" max="6814" width="38.85546875" style="13" customWidth="1"/>
    <col min="6815" max="6917" width="0" style="13" hidden="1" customWidth="1"/>
    <col min="6918" max="6918" width="15.140625" style="13" customWidth="1"/>
    <col min="6919" max="6919" width="16.42578125" style="13" customWidth="1"/>
    <col min="6920" max="6920" width="0" style="13" hidden="1" customWidth="1"/>
    <col min="6921" max="6923" width="17" style="13" customWidth="1"/>
    <col min="6924" max="6924" width="15.42578125" style="13" customWidth="1"/>
    <col min="6925" max="6928" width="15.5703125" style="13" customWidth="1"/>
    <col min="6929" max="6932" width="15.28515625" style="13" customWidth="1"/>
    <col min="6933" max="6933" width="14.28515625" style="13" bestFit="1" customWidth="1"/>
    <col min="6934" max="6934" width="15.28515625" style="13" bestFit="1" customWidth="1"/>
    <col min="6935" max="6935" width="14.28515625" style="13" bestFit="1" customWidth="1"/>
    <col min="6936" max="6936" width="13.28515625" style="13" bestFit="1" customWidth="1"/>
    <col min="6937" max="7069" width="11.28515625" style="13"/>
    <col min="7070" max="7070" width="38.85546875" style="13" customWidth="1"/>
    <col min="7071" max="7173" width="0" style="13" hidden="1" customWidth="1"/>
    <col min="7174" max="7174" width="15.140625" style="13" customWidth="1"/>
    <col min="7175" max="7175" width="16.42578125" style="13" customWidth="1"/>
    <col min="7176" max="7176" width="0" style="13" hidden="1" customWidth="1"/>
    <col min="7177" max="7179" width="17" style="13" customWidth="1"/>
    <col min="7180" max="7180" width="15.42578125" style="13" customWidth="1"/>
    <col min="7181" max="7184" width="15.5703125" style="13" customWidth="1"/>
    <col min="7185" max="7188" width="15.28515625" style="13" customWidth="1"/>
    <col min="7189" max="7189" width="14.28515625" style="13" bestFit="1" customWidth="1"/>
    <col min="7190" max="7190" width="15.28515625" style="13" bestFit="1" customWidth="1"/>
    <col min="7191" max="7191" width="14.28515625" style="13" bestFit="1" customWidth="1"/>
    <col min="7192" max="7192" width="13.28515625" style="13" bestFit="1" customWidth="1"/>
    <col min="7193" max="7325" width="11.28515625" style="13"/>
    <col min="7326" max="7326" width="38.85546875" style="13" customWidth="1"/>
    <col min="7327" max="7429" width="0" style="13" hidden="1" customWidth="1"/>
    <col min="7430" max="7430" width="15.140625" style="13" customWidth="1"/>
    <col min="7431" max="7431" width="16.42578125" style="13" customWidth="1"/>
    <col min="7432" max="7432" width="0" style="13" hidden="1" customWidth="1"/>
    <col min="7433" max="7435" width="17" style="13" customWidth="1"/>
    <col min="7436" max="7436" width="15.42578125" style="13" customWidth="1"/>
    <col min="7437" max="7440" width="15.5703125" style="13" customWidth="1"/>
    <col min="7441" max="7444" width="15.28515625" style="13" customWidth="1"/>
    <col min="7445" max="7445" width="14.28515625" style="13" bestFit="1" customWidth="1"/>
    <col min="7446" max="7446" width="15.28515625" style="13" bestFit="1" customWidth="1"/>
    <col min="7447" max="7447" width="14.28515625" style="13" bestFit="1" customWidth="1"/>
    <col min="7448" max="7448" width="13.28515625" style="13" bestFit="1" customWidth="1"/>
    <col min="7449" max="7581" width="11.28515625" style="13"/>
    <col min="7582" max="7582" width="38.85546875" style="13" customWidth="1"/>
    <col min="7583" max="7685" width="0" style="13" hidden="1" customWidth="1"/>
    <col min="7686" max="7686" width="15.140625" style="13" customWidth="1"/>
    <col min="7687" max="7687" width="16.42578125" style="13" customWidth="1"/>
    <col min="7688" max="7688" width="0" style="13" hidden="1" customWidth="1"/>
    <col min="7689" max="7691" width="17" style="13" customWidth="1"/>
    <col min="7692" max="7692" width="15.42578125" style="13" customWidth="1"/>
    <col min="7693" max="7696" width="15.5703125" style="13" customWidth="1"/>
    <col min="7697" max="7700" width="15.28515625" style="13" customWidth="1"/>
    <col min="7701" max="7701" width="14.28515625" style="13" bestFit="1" customWidth="1"/>
    <col min="7702" max="7702" width="15.28515625" style="13" bestFit="1" customWidth="1"/>
    <col min="7703" max="7703" width="14.28515625" style="13" bestFit="1" customWidth="1"/>
    <col min="7704" max="7704" width="13.28515625" style="13" bestFit="1" customWidth="1"/>
    <col min="7705" max="7837" width="11.28515625" style="13"/>
    <col min="7838" max="7838" width="38.85546875" style="13" customWidth="1"/>
    <col min="7839" max="7941" width="0" style="13" hidden="1" customWidth="1"/>
    <col min="7942" max="7942" width="15.140625" style="13" customWidth="1"/>
    <col min="7943" max="7943" width="16.42578125" style="13" customWidth="1"/>
    <col min="7944" max="7944" width="0" style="13" hidden="1" customWidth="1"/>
    <col min="7945" max="7947" width="17" style="13" customWidth="1"/>
    <col min="7948" max="7948" width="15.42578125" style="13" customWidth="1"/>
    <col min="7949" max="7952" width="15.5703125" style="13" customWidth="1"/>
    <col min="7953" max="7956" width="15.28515625" style="13" customWidth="1"/>
    <col min="7957" max="7957" width="14.28515625" style="13" bestFit="1" customWidth="1"/>
    <col min="7958" max="7958" width="15.28515625" style="13" bestFit="1" customWidth="1"/>
    <col min="7959" max="7959" width="14.28515625" style="13" bestFit="1" customWidth="1"/>
    <col min="7960" max="7960" width="13.28515625" style="13" bestFit="1" customWidth="1"/>
    <col min="7961" max="8093" width="11.28515625" style="13"/>
    <col min="8094" max="8094" width="38.85546875" style="13" customWidth="1"/>
    <col min="8095" max="8197" width="0" style="13" hidden="1" customWidth="1"/>
    <col min="8198" max="8198" width="15.140625" style="13" customWidth="1"/>
    <col min="8199" max="8199" width="16.42578125" style="13" customWidth="1"/>
    <col min="8200" max="8200" width="0" style="13" hidden="1" customWidth="1"/>
    <col min="8201" max="8203" width="17" style="13" customWidth="1"/>
    <col min="8204" max="8204" width="15.42578125" style="13" customWidth="1"/>
    <col min="8205" max="8208" width="15.5703125" style="13" customWidth="1"/>
    <col min="8209" max="8212" width="15.28515625" style="13" customWidth="1"/>
    <col min="8213" max="8213" width="14.28515625" style="13" bestFit="1" customWidth="1"/>
    <col min="8214" max="8214" width="15.28515625" style="13" bestFit="1" customWidth="1"/>
    <col min="8215" max="8215" width="14.28515625" style="13" bestFit="1" customWidth="1"/>
    <col min="8216" max="8216" width="13.28515625" style="13" bestFit="1" customWidth="1"/>
    <col min="8217" max="8349" width="11.28515625" style="13"/>
    <col min="8350" max="8350" width="38.85546875" style="13" customWidth="1"/>
    <col min="8351" max="8453" width="0" style="13" hidden="1" customWidth="1"/>
    <col min="8454" max="8454" width="15.140625" style="13" customWidth="1"/>
    <col min="8455" max="8455" width="16.42578125" style="13" customWidth="1"/>
    <col min="8456" max="8456" width="0" style="13" hidden="1" customWidth="1"/>
    <col min="8457" max="8459" width="17" style="13" customWidth="1"/>
    <col min="8460" max="8460" width="15.42578125" style="13" customWidth="1"/>
    <col min="8461" max="8464" width="15.5703125" style="13" customWidth="1"/>
    <col min="8465" max="8468" width="15.28515625" style="13" customWidth="1"/>
    <col min="8469" max="8469" width="14.28515625" style="13" bestFit="1" customWidth="1"/>
    <col min="8470" max="8470" width="15.28515625" style="13" bestFit="1" customWidth="1"/>
    <col min="8471" max="8471" width="14.28515625" style="13" bestFit="1" customWidth="1"/>
    <col min="8472" max="8472" width="13.28515625" style="13" bestFit="1" customWidth="1"/>
    <col min="8473" max="8605" width="11.28515625" style="13"/>
    <col min="8606" max="8606" width="38.85546875" style="13" customWidth="1"/>
    <col min="8607" max="8709" width="0" style="13" hidden="1" customWidth="1"/>
    <col min="8710" max="8710" width="15.140625" style="13" customWidth="1"/>
    <col min="8711" max="8711" width="16.42578125" style="13" customWidth="1"/>
    <col min="8712" max="8712" width="0" style="13" hidden="1" customWidth="1"/>
    <col min="8713" max="8715" width="17" style="13" customWidth="1"/>
    <col min="8716" max="8716" width="15.42578125" style="13" customWidth="1"/>
    <col min="8717" max="8720" width="15.5703125" style="13" customWidth="1"/>
    <col min="8721" max="8724" width="15.28515625" style="13" customWidth="1"/>
    <col min="8725" max="8725" width="14.28515625" style="13" bestFit="1" customWidth="1"/>
    <col min="8726" max="8726" width="15.28515625" style="13" bestFit="1" customWidth="1"/>
    <col min="8727" max="8727" width="14.28515625" style="13" bestFit="1" customWidth="1"/>
    <col min="8728" max="8728" width="13.28515625" style="13" bestFit="1" customWidth="1"/>
    <col min="8729" max="8861" width="11.28515625" style="13"/>
    <col min="8862" max="8862" width="38.85546875" style="13" customWidth="1"/>
    <col min="8863" max="8965" width="0" style="13" hidden="1" customWidth="1"/>
    <col min="8966" max="8966" width="15.140625" style="13" customWidth="1"/>
    <col min="8967" max="8967" width="16.42578125" style="13" customWidth="1"/>
    <col min="8968" max="8968" width="0" style="13" hidden="1" customWidth="1"/>
    <col min="8969" max="8971" width="17" style="13" customWidth="1"/>
    <col min="8972" max="8972" width="15.42578125" style="13" customWidth="1"/>
    <col min="8973" max="8976" width="15.5703125" style="13" customWidth="1"/>
    <col min="8977" max="8980" width="15.28515625" style="13" customWidth="1"/>
    <col min="8981" max="8981" width="14.28515625" style="13" bestFit="1" customWidth="1"/>
    <col min="8982" max="8982" width="15.28515625" style="13" bestFit="1" customWidth="1"/>
    <col min="8983" max="8983" width="14.28515625" style="13" bestFit="1" customWidth="1"/>
    <col min="8984" max="8984" width="13.28515625" style="13" bestFit="1" customWidth="1"/>
    <col min="8985" max="9117" width="11.28515625" style="13"/>
    <col min="9118" max="9118" width="38.85546875" style="13" customWidth="1"/>
    <col min="9119" max="9221" width="0" style="13" hidden="1" customWidth="1"/>
    <col min="9222" max="9222" width="15.140625" style="13" customWidth="1"/>
    <col min="9223" max="9223" width="16.42578125" style="13" customWidth="1"/>
    <col min="9224" max="9224" width="0" style="13" hidden="1" customWidth="1"/>
    <col min="9225" max="9227" width="17" style="13" customWidth="1"/>
    <col min="9228" max="9228" width="15.42578125" style="13" customWidth="1"/>
    <col min="9229" max="9232" width="15.5703125" style="13" customWidth="1"/>
    <col min="9233" max="9236" width="15.28515625" style="13" customWidth="1"/>
    <col min="9237" max="9237" width="14.28515625" style="13" bestFit="1" customWidth="1"/>
    <col min="9238" max="9238" width="15.28515625" style="13" bestFit="1" customWidth="1"/>
    <col min="9239" max="9239" width="14.28515625" style="13" bestFit="1" customWidth="1"/>
    <col min="9240" max="9240" width="13.28515625" style="13" bestFit="1" customWidth="1"/>
    <col min="9241" max="9373" width="11.28515625" style="13"/>
    <col min="9374" max="9374" width="38.85546875" style="13" customWidth="1"/>
    <col min="9375" max="9477" width="0" style="13" hidden="1" customWidth="1"/>
    <col min="9478" max="9478" width="15.140625" style="13" customWidth="1"/>
    <col min="9479" max="9479" width="16.42578125" style="13" customWidth="1"/>
    <col min="9480" max="9480" width="0" style="13" hidden="1" customWidth="1"/>
    <col min="9481" max="9483" width="17" style="13" customWidth="1"/>
    <col min="9484" max="9484" width="15.42578125" style="13" customWidth="1"/>
    <col min="9485" max="9488" width="15.5703125" style="13" customWidth="1"/>
    <col min="9489" max="9492" width="15.28515625" style="13" customWidth="1"/>
    <col min="9493" max="9493" width="14.28515625" style="13" bestFit="1" customWidth="1"/>
    <col min="9494" max="9494" width="15.28515625" style="13" bestFit="1" customWidth="1"/>
    <col min="9495" max="9495" width="14.28515625" style="13" bestFit="1" customWidth="1"/>
    <col min="9496" max="9496" width="13.28515625" style="13" bestFit="1" customWidth="1"/>
    <col min="9497" max="9629" width="11.28515625" style="13"/>
    <col min="9630" max="9630" width="38.85546875" style="13" customWidth="1"/>
    <col min="9631" max="9733" width="0" style="13" hidden="1" customWidth="1"/>
    <col min="9734" max="9734" width="15.140625" style="13" customWidth="1"/>
    <col min="9735" max="9735" width="16.42578125" style="13" customWidth="1"/>
    <col min="9736" max="9736" width="0" style="13" hidden="1" customWidth="1"/>
    <col min="9737" max="9739" width="17" style="13" customWidth="1"/>
    <col min="9740" max="9740" width="15.42578125" style="13" customWidth="1"/>
    <col min="9741" max="9744" width="15.5703125" style="13" customWidth="1"/>
    <col min="9745" max="9748" width="15.28515625" style="13" customWidth="1"/>
    <col min="9749" max="9749" width="14.28515625" style="13" bestFit="1" customWidth="1"/>
    <col min="9750" max="9750" width="15.28515625" style="13" bestFit="1" customWidth="1"/>
    <col min="9751" max="9751" width="14.28515625" style="13" bestFit="1" customWidth="1"/>
    <col min="9752" max="9752" width="13.28515625" style="13" bestFit="1" customWidth="1"/>
    <col min="9753" max="9885" width="11.28515625" style="13"/>
    <col min="9886" max="9886" width="38.85546875" style="13" customWidth="1"/>
    <col min="9887" max="9989" width="0" style="13" hidden="1" customWidth="1"/>
    <col min="9990" max="9990" width="15.140625" style="13" customWidth="1"/>
    <col min="9991" max="9991" width="16.42578125" style="13" customWidth="1"/>
    <col min="9992" max="9992" width="0" style="13" hidden="1" customWidth="1"/>
    <col min="9993" max="9995" width="17" style="13" customWidth="1"/>
    <col min="9996" max="9996" width="15.42578125" style="13" customWidth="1"/>
    <col min="9997" max="10000" width="15.5703125" style="13" customWidth="1"/>
    <col min="10001" max="10004" width="15.28515625" style="13" customWidth="1"/>
    <col min="10005" max="10005" width="14.28515625" style="13" bestFit="1" customWidth="1"/>
    <col min="10006" max="10006" width="15.28515625" style="13" bestFit="1" customWidth="1"/>
    <col min="10007" max="10007" width="14.28515625" style="13" bestFit="1" customWidth="1"/>
    <col min="10008" max="10008" width="13.28515625" style="13" bestFit="1" customWidth="1"/>
    <col min="10009" max="10141" width="11.28515625" style="13"/>
    <col min="10142" max="10142" width="38.85546875" style="13" customWidth="1"/>
    <col min="10143" max="10245" width="0" style="13" hidden="1" customWidth="1"/>
    <col min="10246" max="10246" width="15.140625" style="13" customWidth="1"/>
    <col min="10247" max="10247" width="16.42578125" style="13" customWidth="1"/>
    <col min="10248" max="10248" width="0" style="13" hidden="1" customWidth="1"/>
    <col min="10249" max="10251" width="17" style="13" customWidth="1"/>
    <col min="10252" max="10252" width="15.42578125" style="13" customWidth="1"/>
    <col min="10253" max="10256" width="15.5703125" style="13" customWidth="1"/>
    <col min="10257" max="10260" width="15.28515625" style="13" customWidth="1"/>
    <col min="10261" max="10261" width="14.28515625" style="13" bestFit="1" customWidth="1"/>
    <col min="10262" max="10262" width="15.28515625" style="13" bestFit="1" customWidth="1"/>
    <col min="10263" max="10263" width="14.28515625" style="13" bestFit="1" customWidth="1"/>
    <col min="10264" max="10264" width="13.28515625" style="13" bestFit="1" customWidth="1"/>
    <col min="10265" max="10397" width="11.28515625" style="13"/>
    <col min="10398" max="10398" width="38.85546875" style="13" customWidth="1"/>
    <col min="10399" max="10501" width="0" style="13" hidden="1" customWidth="1"/>
    <col min="10502" max="10502" width="15.140625" style="13" customWidth="1"/>
    <col min="10503" max="10503" width="16.42578125" style="13" customWidth="1"/>
    <col min="10504" max="10504" width="0" style="13" hidden="1" customWidth="1"/>
    <col min="10505" max="10507" width="17" style="13" customWidth="1"/>
    <col min="10508" max="10508" width="15.42578125" style="13" customWidth="1"/>
    <col min="10509" max="10512" width="15.5703125" style="13" customWidth="1"/>
    <col min="10513" max="10516" width="15.28515625" style="13" customWidth="1"/>
    <col min="10517" max="10517" width="14.28515625" style="13" bestFit="1" customWidth="1"/>
    <col min="10518" max="10518" width="15.28515625" style="13" bestFit="1" customWidth="1"/>
    <col min="10519" max="10519" width="14.28515625" style="13" bestFit="1" customWidth="1"/>
    <col min="10520" max="10520" width="13.28515625" style="13" bestFit="1" customWidth="1"/>
    <col min="10521" max="10653" width="11.28515625" style="13"/>
    <col min="10654" max="10654" width="38.85546875" style="13" customWidth="1"/>
    <col min="10655" max="10757" width="0" style="13" hidden="1" customWidth="1"/>
    <col min="10758" max="10758" width="15.140625" style="13" customWidth="1"/>
    <col min="10759" max="10759" width="16.42578125" style="13" customWidth="1"/>
    <col min="10760" max="10760" width="0" style="13" hidden="1" customWidth="1"/>
    <col min="10761" max="10763" width="17" style="13" customWidth="1"/>
    <col min="10764" max="10764" width="15.42578125" style="13" customWidth="1"/>
    <col min="10765" max="10768" width="15.5703125" style="13" customWidth="1"/>
    <col min="10769" max="10772" width="15.28515625" style="13" customWidth="1"/>
    <col min="10773" max="10773" width="14.28515625" style="13" bestFit="1" customWidth="1"/>
    <col min="10774" max="10774" width="15.28515625" style="13" bestFit="1" customWidth="1"/>
    <col min="10775" max="10775" width="14.28515625" style="13" bestFit="1" customWidth="1"/>
    <col min="10776" max="10776" width="13.28515625" style="13" bestFit="1" customWidth="1"/>
    <col min="10777" max="10909" width="11.28515625" style="13"/>
    <col min="10910" max="10910" width="38.85546875" style="13" customWidth="1"/>
    <col min="10911" max="11013" width="0" style="13" hidden="1" customWidth="1"/>
    <col min="11014" max="11014" width="15.140625" style="13" customWidth="1"/>
    <col min="11015" max="11015" width="16.42578125" style="13" customWidth="1"/>
    <col min="11016" max="11016" width="0" style="13" hidden="1" customWidth="1"/>
    <col min="11017" max="11019" width="17" style="13" customWidth="1"/>
    <col min="11020" max="11020" width="15.42578125" style="13" customWidth="1"/>
    <col min="11021" max="11024" width="15.5703125" style="13" customWidth="1"/>
    <col min="11025" max="11028" width="15.28515625" style="13" customWidth="1"/>
    <col min="11029" max="11029" width="14.28515625" style="13" bestFit="1" customWidth="1"/>
    <col min="11030" max="11030" width="15.28515625" style="13" bestFit="1" customWidth="1"/>
    <col min="11031" max="11031" width="14.28515625" style="13" bestFit="1" customWidth="1"/>
    <col min="11032" max="11032" width="13.28515625" style="13" bestFit="1" customWidth="1"/>
    <col min="11033" max="11165" width="11.28515625" style="13"/>
    <col min="11166" max="11166" width="38.85546875" style="13" customWidth="1"/>
    <col min="11167" max="11269" width="0" style="13" hidden="1" customWidth="1"/>
    <col min="11270" max="11270" width="15.140625" style="13" customWidth="1"/>
    <col min="11271" max="11271" width="16.42578125" style="13" customWidth="1"/>
    <col min="11272" max="11272" width="0" style="13" hidden="1" customWidth="1"/>
    <col min="11273" max="11275" width="17" style="13" customWidth="1"/>
    <col min="11276" max="11276" width="15.42578125" style="13" customWidth="1"/>
    <col min="11277" max="11280" width="15.5703125" style="13" customWidth="1"/>
    <col min="11281" max="11284" width="15.28515625" style="13" customWidth="1"/>
    <col min="11285" max="11285" width="14.28515625" style="13" bestFit="1" customWidth="1"/>
    <col min="11286" max="11286" width="15.28515625" style="13" bestFit="1" customWidth="1"/>
    <col min="11287" max="11287" width="14.28515625" style="13" bestFit="1" customWidth="1"/>
    <col min="11288" max="11288" width="13.28515625" style="13" bestFit="1" customWidth="1"/>
    <col min="11289" max="11421" width="11.28515625" style="13"/>
    <col min="11422" max="11422" width="38.85546875" style="13" customWidth="1"/>
    <col min="11423" max="11525" width="0" style="13" hidden="1" customWidth="1"/>
    <col min="11526" max="11526" width="15.140625" style="13" customWidth="1"/>
    <col min="11527" max="11527" width="16.42578125" style="13" customWidth="1"/>
    <col min="11528" max="11528" width="0" style="13" hidden="1" customWidth="1"/>
    <col min="11529" max="11531" width="17" style="13" customWidth="1"/>
    <col min="11532" max="11532" width="15.42578125" style="13" customWidth="1"/>
    <col min="11533" max="11536" width="15.5703125" style="13" customWidth="1"/>
    <col min="11537" max="11540" width="15.28515625" style="13" customWidth="1"/>
    <col min="11541" max="11541" width="14.28515625" style="13" bestFit="1" customWidth="1"/>
    <col min="11542" max="11542" width="15.28515625" style="13" bestFit="1" customWidth="1"/>
    <col min="11543" max="11543" width="14.28515625" style="13" bestFit="1" customWidth="1"/>
    <col min="11544" max="11544" width="13.28515625" style="13" bestFit="1" customWidth="1"/>
    <col min="11545" max="11677" width="11.28515625" style="13"/>
    <col min="11678" max="11678" width="38.85546875" style="13" customWidth="1"/>
    <col min="11679" max="11781" width="0" style="13" hidden="1" customWidth="1"/>
    <col min="11782" max="11782" width="15.140625" style="13" customWidth="1"/>
    <col min="11783" max="11783" width="16.42578125" style="13" customWidth="1"/>
    <col min="11784" max="11784" width="0" style="13" hidden="1" customWidth="1"/>
    <col min="11785" max="11787" width="17" style="13" customWidth="1"/>
    <col min="11788" max="11788" width="15.42578125" style="13" customWidth="1"/>
    <col min="11789" max="11792" width="15.5703125" style="13" customWidth="1"/>
    <col min="11793" max="11796" width="15.28515625" style="13" customWidth="1"/>
    <col min="11797" max="11797" width="14.28515625" style="13" bestFit="1" customWidth="1"/>
    <col min="11798" max="11798" width="15.28515625" style="13" bestFit="1" customWidth="1"/>
    <col min="11799" max="11799" width="14.28515625" style="13" bestFit="1" customWidth="1"/>
    <col min="11800" max="11800" width="13.28515625" style="13" bestFit="1" customWidth="1"/>
    <col min="11801" max="11933" width="11.28515625" style="13"/>
    <col min="11934" max="11934" width="38.85546875" style="13" customWidth="1"/>
    <col min="11935" max="12037" width="0" style="13" hidden="1" customWidth="1"/>
    <col min="12038" max="12038" width="15.140625" style="13" customWidth="1"/>
    <col min="12039" max="12039" width="16.42578125" style="13" customWidth="1"/>
    <col min="12040" max="12040" width="0" style="13" hidden="1" customWidth="1"/>
    <col min="12041" max="12043" width="17" style="13" customWidth="1"/>
    <col min="12044" max="12044" width="15.42578125" style="13" customWidth="1"/>
    <col min="12045" max="12048" width="15.5703125" style="13" customWidth="1"/>
    <col min="12049" max="12052" width="15.28515625" style="13" customWidth="1"/>
    <col min="12053" max="12053" width="14.28515625" style="13" bestFit="1" customWidth="1"/>
    <col min="12054" max="12054" width="15.28515625" style="13" bestFit="1" customWidth="1"/>
    <col min="12055" max="12055" width="14.28515625" style="13" bestFit="1" customWidth="1"/>
    <col min="12056" max="12056" width="13.28515625" style="13" bestFit="1" customWidth="1"/>
    <col min="12057" max="12189" width="11.28515625" style="13"/>
    <col min="12190" max="12190" width="38.85546875" style="13" customWidth="1"/>
    <col min="12191" max="12293" width="0" style="13" hidden="1" customWidth="1"/>
    <col min="12294" max="12294" width="15.140625" style="13" customWidth="1"/>
    <col min="12295" max="12295" width="16.42578125" style="13" customWidth="1"/>
    <col min="12296" max="12296" width="0" style="13" hidden="1" customWidth="1"/>
    <col min="12297" max="12299" width="17" style="13" customWidth="1"/>
    <col min="12300" max="12300" width="15.42578125" style="13" customWidth="1"/>
    <col min="12301" max="12304" width="15.5703125" style="13" customWidth="1"/>
    <col min="12305" max="12308" width="15.28515625" style="13" customWidth="1"/>
    <col min="12309" max="12309" width="14.28515625" style="13" bestFit="1" customWidth="1"/>
    <col min="12310" max="12310" width="15.28515625" style="13" bestFit="1" customWidth="1"/>
    <col min="12311" max="12311" width="14.28515625" style="13" bestFit="1" customWidth="1"/>
    <col min="12312" max="12312" width="13.28515625" style="13" bestFit="1" customWidth="1"/>
    <col min="12313" max="12445" width="11.28515625" style="13"/>
    <col min="12446" max="12446" width="38.85546875" style="13" customWidth="1"/>
    <col min="12447" max="12549" width="0" style="13" hidden="1" customWidth="1"/>
    <col min="12550" max="12550" width="15.140625" style="13" customWidth="1"/>
    <col min="12551" max="12551" width="16.42578125" style="13" customWidth="1"/>
    <col min="12552" max="12552" width="0" style="13" hidden="1" customWidth="1"/>
    <col min="12553" max="12555" width="17" style="13" customWidth="1"/>
    <col min="12556" max="12556" width="15.42578125" style="13" customWidth="1"/>
    <col min="12557" max="12560" width="15.5703125" style="13" customWidth="1"/>
    <col min="12561" max="12564" width="15.28515625" style="13" customWidth="1"/>
    <col min="12565" max="12565" width="14.28515625" style="13" bestFit="1" customWidth="1"/>
    <col min="12566" max="12566" width="15.28515625" style="13" bestFit="1" customWidth="1"/>
    <col min="12567" max="12567" width="14.28515625" style="13" bestFit="1" customWidth="1"/>
    <col min="12568" max="12568" width="13.28515625" style="13" bestFit="1" customWidth="1"/>
    <col min="12569" max="12701" width="11.28515625" style="13"/>
    <col min="12702" max="12702" width="38.85546875" style="13" customWidth="1"/>
    <col min="12703" max="12805" width="0" style="13" hidden="1" customWidth="1"/>
    <col min="12806" max="12806" width="15.140625" style="13" customWidth="1"/>
    <col min="12807" max="12807" width="16.42578125" style="13" customWidth="1"/>
    <col min="12808" max="12808" width="0" style="13" hidden="1" customWidth="1"/>
    <col min="12809" max="12811" width="17" style="13" customWidth="1"/>
    <col min="12812" max="12812" width="15.42578125" style="13" customWidth="1"/>
    <col min="12813" max="12816" width="15.5703125" style="13" customWidth="1"/>
    <col min="12817" max="12820" width="15.28515625" style="13" customWidth="1"/>
    <col min="12821" max="12821" width="14.28515625" style="13" bestFit="1" customWidth="1"/>
    <col min="12822" max="12822" width="15.28515625" style="13" bestFit="1" customWidth="1"/>
    <col min="12823" max="12823" width="14.28515625" style="13" bestFit="1" customWidth="1"/>
    <col min="12824" max="12824" width="13.28515625" style="13" bestFit="1" customWidth="1"/>
    <col min="12825" max="12957" width="11.28515625" style="13"/>
    <col min="12958" max="12958" width="38.85546875" style="13" customWidth="1"/>
    <col min="12959" max="13061" width="0" style="13" hidden="1" customWidth="1"/>
    <col min="13062" max="13062" width="15.140625" style="13" customWidth="1"/>
    <col min="13063" max="13063" width="16.42578125" style="13" customWidth="1"/>
    <col min="13064" max="13064" width="0" style="13" hidden="1" customWidth="1"/>
    <col min="13065" max="13067" width="17" style="13" customWidth="1"/>
    <col min="13068" max="13068" width="15.42578125" style="13" customWidth="1"/>
    <col min="13069" max="13072" width="15.5703125" style="13" customWidth="1"/>
    <col min="13073" max="13076" width="15.28515625" style="13" customWidth="1"/>
    <col min="13077" max="13077" width="14.28515625" style="13" bestFit="1" customWidth="1"/>
    <col min="13078" max="13078" width="15.28515625" style="13" bestFit="1" customWidth="1"/>
    <col min="13079" max="13079" width="14.28515625" style="13" bestFit="1" customWidth="1"/>
    <col min="13080" max="13080" width="13.28515625" style="13" bestFit="1" customWidth="1"/>
    <col min="13081" max="13213" width="11.28515625" style="13"/>
    <col min="13214" max="13214" width="38.85546875" style="13" customWidth="1"/>
    <col min="13215" max="13317" width="0" style="13" hidden="1" customWidth="1"/>
    <col min="13318" max="13318" width="15.140625" style="13" customWidth="1"/>
    <col min="13319" max="13319" width="16.42578125" style="13" customWidth="1"/>
    <col min="13320" max="13320" width="0" style="13" hidden="1" customWidth="1"/>
    <col min="13321" max="13323" width="17" style="13" customWidth="1"/>
    <col min="13324" max="13324" width="15.42578125" style="13" customWidth="1"/>
    <col min="13325" max="13328" width="15.5703125" style="13" customWidth="1"/>
    <col min="13329" max="13332" width="15.28515625" style="13" customWidth="1"/>
    <col min="13333" max="13333" width="14.28515625" style="13" bestFit="1" customWidth="1"/>
    <col min="13334" max="13334" width="15.28515625" style="13" bestFit="1" customWidth="1"/>
    <col min="13335" max="13335" width="14.28515625" style="13" bestFit="1" customWidth="1"/>
    <col min="13336" max="13336" width="13.28515625" style="13" bestFit="1" customWidth="1"/>
    <col min="13337" max="13469" width="11.28515625" style="13"/>
    <col min="13470" max="13470" width="38.85546875" style="13" customWidth="1"/>
    <col min="13471" max="13573" width="0" style="13" hidden="1" customWidth="1"/>
    <col min="13574" max="13574" width="15.140625" style="13" customWidth="1"/>
    <col min="13575" max="13575" width="16.42578125" style="13" customWidth="1"/>
    <col min="13576" max="13576" width="0" style="13" hidden="1" customWidth="1"/>
    <col min="13577" max="13579" width="17" style="13" customWidth="1"/>
    <col min="13580" max="13580" width="15.42578125" style="13" customWidth="1"/>
    <col min="13581" max="13584" width="15.5703125" style="13" customWidth="1"/>
    <col min="13585" max="13588" width="15.28515625" style="13" customWidth="1"/>
    <col min="13589" max="13589" width="14.28515625" style="13" bestFit="1" customWidth="1"/>
    <col min="13590" max="13590" width="15.28515625" style="13" bestFit="1" customWidth="1"/>
    <col min="13591" max="13591" width="14.28515625" style="13" bestFit="1" customWidth="1"/>
    <col min="13592" max="13592" width="13.28515625" style="13" bestFit="1" customWidth="1"/>
    <col min="13593" max="13725" width="11.28515625" style="13"/>
    <col min="13726" max="13726" width="38.85546875" style="13" customWidth="1"/>
    <col min="13727" max="13829" width="0" style="13" hidden="1" customWidth="1"/>
    <col min="13830" max="13830" width="15.140625" style="13" customWidth="1"/>
    <col min="13831" max="13831" width="16.42578125" style="13" customWidth="1"/>
    <col min="13832" max="13832" width="0" style="13" hidden="1" customWidth="1"/>
    <col min="13833" max="13835" width="17" style="13" customWidth="1"/>
    <col min="13836" max="13836" width="15.42578125" style="13" customWidth="1"/>
    <col min="13837" max="13840" width="15.5703125" style="13" customWidth="1"/>
    <col min="13841" max="13844" width="15.28515625" style="13" customWidth="1"/>
    <col min="13845" max="13845" width="14.28515625" style="13" bestFit="1" customWidth="1"/>
    <col min="13846" max="13846" width="15.28515625" style="13" bestFit="1" customWidth="1"/>
    <col min="13847" max="13847" width="14.28515625" style="13" bestFit="1" customWidth="1"/>
    <col min="13848" max="13848" width="13.28515625" style="13" bestFit="1" customWidth="1"/>
    <col min="13849" max="13981" width="11.28515625" style="13"/>
    <col min="13982" max="13982" width="38.85546875" style="13" customWidth="1"/>
    <col min="13983" max="14085" width="0" style="13" hidden="1" customWidth="1"/>
    <col min="14086" max="14086" width="15.140625" style="13" customWidth="1"/>
    <col min="14087" max="14087" width="16.42578125" style="13" customWidth="1"/>
    <col min="14088" max="14088" width="0" style="13" hidden="1" customWidth="1"/>
    <col min="14089" max="14091" width="17" style="13" customWidth="1"/>
    <col min="14092" max="14092" width="15.42578125" style="13" customWidth="1"/>
    <col min="14093" max="14096" width="15.5703125" style="13" customWidth="1"/>
    <col min="14097" max="14100" width="15.28515625" style="13" customWidth="1"/>
    <col min="14101" max="14101" width="14.28515625" style="13" bestFit="1" customWidth="1"/>
    <col min="14102" max="14102" width="15.28515625" style="13" bestFit="1" customWidth="1"/>
    <col min="14103" max="14103" width="14.28515625" style="13" bestFit="1" customWidth="1"/>
    <col min="14104" max="14104" width="13.28515625" style="13" bestFit="1" customWidth="1"/>
    <col min="14105" max="14237" width="11.28515625" style="13"/>
    <col min="14238" max="14238" width="38.85546875" style="13" customWidth="1"/>
    <col min="14239" max="14341" width="0" style="13" hidden="1" customWidth="1"/>
    <col min="14342" max="14342" width="15.140625" style="13" customWidth="1"/>
    <col min="14343" max="14343" width="16.42578125" style="13" customWidth="1"/>
    <col min="14344" max="14344" width="0" style="13" hidden="1" customWidth="1"/>
    <col min="14345" max="14347" width="17" style="13" customWidth="1"/>
    <col min="14348" max="14348" width="15.42578125" style="13" customWidth="1"/>
    <col min="14349" max="14352" width="15.5703125" style="13" customWidth="1"/>
    <col min="14353" max="14356" width="15.28515625" style="13" customWidth="1"/>
    <col min="14357" max="14357" width="14.28515625" style="13" bestFit="1" customWidth="1"/>
    <col min="14358" max="14358" width="15.28515625" style="13" bestFit="1" customWidth="1"/>
    <col min="14359" max="14359" width="14.28515625" style="13" bestFit="1" customWidth="1"/>
    <col min="14360" max="14360" width="13.28515625" style="13" bestFit="1" customWidth="1"/>
    <col min="14361" max="14493" width="11.28515625" style="13"/>
    <col min="14494" max="14494" width="38.85546875" style="13" customWidth="1"/>
    <col min="14495" max="14597" width="0" style="13" hidden="1" customWidth="1"/>
    <col min="14598" max="14598" width="15.140625" style="13" customWidth="1"/>
    <col min="14599" max="14599" width="16.42578125" style="13" customWidth="1"/>
    <col min="14600" max="14600" width="0" style="13" hidden="1" customWidth="1"/>
    <col min="14601" max="14603" width="17" style="13" customWidth="1"/>
    <col min="14604" max="14604" width="15.42578125" style="13" customWidth="1"/>
    <col min="14605" max="14608" width="15.5703125" style="13" customWidth="1"/>
    <col min="14609" max="14612" width="15.28515625" style="13" customWidth="1"/>
    <col min="14613" max="14613" width="14.28515625" style="13" bestFit="1" customWidth="1"/>
    <col min="14614" max="14614" width="15.28515625" style="13" bestFit="1" customWidth="1"/>
    <col min="14615" max="14615" width="14.28515625" style="13" bestFit="1" customWidth="1"/>
    <col min="14616" max="14616" width="13.28515625" style="13" bestFit="1" customWidth="1"/>
    <col min="14617" max="14749" width="11.28515625" style="13"/>
    <col min="14750" max="14750" width="38.85546875" style="13" customWidth="1"/>
    <col min="14751" max="14853" width="0" style="13" hidden="1" customWidth="1"/>
    <col min="14854" max="14854" width="15.140625" style="13" customWidth="1"/>
    <col min="14855" max="14855" width="16.42578125" style="13" customWidth="1"/>
    <col min="14856" max="14856" width="0" style="13" hidden="1" customWidth="1"/>
    <col min="14857" max="14859" width="17" style="13" customWidth="1"/>
    <col min="14860" max="14860" width="15.42578125" style="13" customWidth="1"/>
    <col min="14861" max="14864" width="15.5703125" style="13" customWidth="1"/>
    <col min="14865" max="14868" width="15.28515625" style="13" customWidth="1"/>
    <col min="14869" max="14869" width="14.28515625" style="13" bestFit="1" customWidth="1"/>
    <col min="14870" max="14870" width="15.28515625" style="13" bestFit="1" customWidth="1"/>
    <col min="14871" max="14871" width="14.28515625" style="13" bestFit="1" customWidth="1"/>
    <col min="14872" max="14872" width="13.28515625" style="13" bestFit="1" customWidth="1"/>
    <col min="14873" max="15005" width="11.28515625" style="13"/>
    <col min="15006" max="15006" width="38.85546875" style="13" customWidth="1"/>
    <col min="15007" max="15109" width="0" style="13" hidden="1" customWidth="1"/>
    <col min="15110" max="15110" width="15.140625" style="13" customWidth="1"/>
    <col min="15111" max="15111" width="16.42578125" style="13" customWidth="1"/>
    <col min="15112" max="15112" width="0" style="13" hidden="1" customWidth="1"/>
    <col min="15113" max="15115" width="17" style="13" customWidth="1"/>
    <col min="15116" max="15116" width="15.42578125" style="13" customWidth="1"/>
    <col min="15117" max="15120" width="15.5703125" style="13" customWidth="1"/>
    <col min="15121" max="15124" width="15.28515625" style="13" customWidth="1"/>
    <col min="15125" max="15125" width="14.28515625" style="13" bestFit="1" customWidth="1"/>
    <col min="15126" max="15126" width="15.28515625" style="13" bestFit="1" customWidth="1"/>
    <col min="15127" max="15127" width="14.28515625" style="13" bestFit="1" customWidth="1"/>
    <col min="15128" max="15128" width="13.28515625" style="13" bestFit="1" customWidth="1"/>
    <col min="15129" max="15261" width="11.28515625" style="13"/>
    <col min="15262" max="15262" width="38.85546875" style="13" customWidth="1"/>
    <col min="15263" max="15365" width="0" style="13" hidden="1" customWidth="1"/>
    <col min="15366" max="15366" width="15.140625" style="13" customWidth="1"/>
    <col min="15367" max="15367" width="16.42578125" style="13" customWidth="1"/>
    <col min="15368" max="15368" width="0" style="13" hidden="1" customWidth="1"/>
    <col min="15369" max="15371" width="17" style="13" customWidth="1"/>
    <col min="15372" max="15372" width="15.42578125" style="13" customWidth="1"/>
    <col min="15373" max="15376" width="15.5703125" style="13" customWidth="1"/>
    <col min="15377" max="15380" width="15.28515625" style="13" customWidth="1"/>
    <col min="15381" max="15381" width="14.28515625" style="13" bestFit="1" customWidth="1"/>
    <col min="15382" max="15382" width="15.28515625" style="13" bestFit="1" customWidth="1"/>
    <col min="15383" max="15383" width="14.28515625" style="13" bestFit="1" customWidth="1"/>
    <col min="15384" max="15384" width="13.28515625" style="13" bestFit="1" customWidth="1"/>
    <col min="15385" max="15517" width="11.28515625" style="13"/>
    <col min="15518" max="15518" width="38.85546875" style="13" customWidth="1"/>
    <col min="15519" max="15621" width="0" style="13" hidden="1" customWidth="1"/>
    <col min="15622" max="15622" width="15.140625" style="13" customWidth="1"/>
    <col min="15623" max="15623" width="16.42578125" style="13" customWidth="1"/>
    <col min="15624" max="15624" width="0" style="13" hidden="1" customWidth="1"/>
    <col min="15625" max="15627" width="17" style="13" customWidth="1"/>
    <col min="15628" max="15628" width="15.42578125" style="13" customWidth="1"/>
    <col min="15629" max="15632" width="15.5703125" style="13" customWidth="1"/>
    <col min="15633" max="15636" width="15.28515625" style="13" customWidth="1"/>
    <col min="15637" max="15637" width="14.28515625" style="13" bestFit="1" customWidth="1"/>
    <col min="15638" max="15638" width="15.28515625" style="13" bestFit="1" customWidth="1"/>
    <col min="15639" max="15639" width="14.28515625" style="13" bestFit="1" customWidth="1"/>
    <col min="15640" max="15640" width="13.28515625" style="13" bestFit="1" customWidth="1"/>
    <col min="15641" max="15773" width="11.28515625" style="13"/>
    <col min="15774" max="15774" width="38.85546875" style="13" customWidth="1"/>
    <col min="15775" max="15877" width="0" style="13" hidden="1" customWidth="1"/>
    <col min="15878" max="15878" width="15.140625" style="13" customWidth="1"/>
    <col min="15879" max="15879" width="16.42578125" style="13" customWidth="1"/>
    <col min="15880" max="15880" width="0" style="13" hidden="1" customWidth="1"/>
    <col min="15881" max="15883" width="17" style="13" customWidth="1"/>
    <col min="15884" max="15884" width="15.42578125" style="13" customWidth="1"/>
    <col min="15885" max="15888" width="15.5703125" style="13" customWidth="1"/>
    <col min="15889" max="15892" width="15.28515625" style="13" customWidth="1"/>
    <col min="15893" max="15893" width="14.28515625" style="13" bestFit="1" customWidth="1"/>
    <col min="15894" max="15894" width="15.28515625" style="13" bestFit="1" customWidth="1"/>
    <col min="15895" max="15895" width="14.28515625" style="13" bestFit="1" customWidth="1"/>
    <col min="15896" max="15896" width="13.28515625" style="13" bestFit="1" customWidth="1"/>
    <col min="15897" max="16029" width="11.28515625" style="13"/>
    <col min="16030" max="16030" width="38.85546875" style="13" customWidth="1"/>
    <col min="16031" max="16133" width="0" style="13" hidden="1" customWidth="1"/>
    <col min="16134" max="16134" width="15.140625" style="13" customWidth="1"/>
    <col min="16135" max="16135" width="16.42578125" style="13" customWidth="1"/>
    <col min="16136" max="16136" width="0" style="13" hidden="1" customWidth="1"/>
    <col min="16137" max="16139" width="17" style="13" customWidth="1"/>
    <col min="16140" max="16140" width="15.42578125" style="13" customWidth="1"/>
    <col min="16141" max="16144" width="15.5703125" style="13" customWidth="1"/>
    <col min="16145" max="16148" width="15.28515625" style="13" customWidth="1"/>
    <col min="16149" max="16149" width="14.28515625" style="13" bestFit="1" customWidth="1"/>
    <col min="16150" max="16150" width="15.28515625" style="13" bestFit="1" customWidth="1"/>
    <col min="16151" max="16151" width="14.28515625" style="13" bestFit="1" customWidth="1"/>
    <col min="16152" max="16152" width="13.28515625" style="13" bestFit="1" customWidth="1"/>
    <col min="16153" max="16384" width="11.28515625" style="13"/>
  </cols>
  <sheetData>
    <row r="1" spans="1:22" s="5" customFormat="1" ht="44.25" customHeight="1">
      <c r="A1" s="1" t="s">
        <v>0</v>
      </c>
      <c r="B1" s="4" t="s">
        <v>1</v>
      </c>
      <c r="C1" s="3" t="s">
        <v>2</v>
      </c>
      <c r="D1" s="3" t="s">
        <v>3</v>
      </c>
      <c r="E1" s="3" t="s">
        <v>4</v>
      </c>
      <c r="F1" s="3" t="s">
        <v>5</v>
      </c>
      <c r="G1" s="3" t="s">
        <v>6</v>
      </c>
      <c r="H1" s="3" t="s">
        <v>7</v>
      </c>
      <c r="I1" s="2" t="s">
        <v>8</v>
      </c>
      <c r="J1" s="3" t="s">
        <v>9</v>
      </c>
      <c r="K1" s="3" t="s">
        <v>10</v>
      </c>
      <c r="L1" s="3" t="s">
        <v>11</v>
      </c>
      <c r="M1" s="3" t="s">
        <v>12</v>
      </c>
      <c r="N1" s="3" t="s">
        <v>13</v>
      </c>
      <c r="O1" s="3" t="s">
        <v>14</v>
      </c>
      <c r="P1" s="2" t="s">
        <v>15</v>
      </c>
      <c r="Q1" s="3" t="s">
        <v>16</v>
      </c>
      <c r="R1" s="4" t="s">
        <v>17</v>
      </c>
      <c r="S1" s="3" t="s">
        <v>18</v>
      </c>
      <c r="T1" s="3" t="s">
        <v>19</v>
      </c>
      <c r="U1" s="3" t="s">
        <v>357</v>
      </c>
      <c r="V1" s="93" t="s">
        <v>358</v>
      </c>
    </row>
    <row r="2" spans="1:22" ht="10.5" hidden="1" customHeight="1">
      <c r="I2" s="7"/>
      <c r="J2" s="10"/>
      <c r="K2" s="10"/>
      <c r="L2" s="10"/>
      <c r="M2" s="10"/>
      <c r="N2" s="10"/>
      <c r="O2" s="10"/>
      <c r="P2" s="7"/>
      <c r="Q2" s="10"/>
      <c r="R2" s="14"/>
      <c r="S2" s="10"/>
      <c r="T2" s="10"/>
      <c r="U2" s="10"/>
      <c r="V2" s="17"/>
    </row>
    <row r="3" spans="1:22" hidden="1">
      <c r="A3" s="18" t="s">
        <v>20</v>
      </c>
      <c r="I3" s="7"/>
      <c r="J3" s="10"/>
      <c r="K3" s="10"/>
      <c r="L3" s="10"/>
      <c r="M3" s="10"/>
      <c r="N3" s="10"/>
      <c r="O3" s="10"/>
      <c r="P3" s="7"/>
      <c r="Q3" s="10"/>
      <c r="R3" s="14"/>
      <c r="S3" s="10"/>
      <c r="T3" s="10"/>
      <c r="U3" s="10"/>
      <c r="V3" s="17"/>
    </row>
    <row r="4" spans="1:22" hidden="1">
      <c r="A4" s="6" t="s">
        <v>21</v>
      </c>
      <c r="I4" s="7"/>
      <c r="J4" s="10"/>
      <c r="K4" s="10"/>
      <c r="L4" s="10"/>
      <c r="M4" s="10"/>
      <c r="N4" s="10"/>
      <c r="O4" s="10"/>
      <c r="P4" s="7"/>
      <c r="Q4" s="10"/>
      <c r="R4" s="14"/>
      <c r="S4" s="10"/>
      <c r="T4" s="10"/>
      <c r="U4" s="10"/>
      <c r="V4" s="17"/>
    </row>
    <row r="5" spans="1:22" ht="16.5" hidden="1" customHeight="1">
      <c r="A5" s="6" t="s">
        <v>22</v>
      </c>
      <c r="I5" s="7"/>
      <c r="J5" s="10"/>
      <c r="K5" s="10"/>
      <c r="L5" s="10"/>
      <c r="M5" s="10"/>
      <c r="N5" s="10"/>
      <c r="O5" s="10"/>
      <c r="P5" s="7"/>
      <c r="Q5" s="10"/>
      <c r="R5" s="14"/>
      <c r="S5" s="10"/>
      <c r="T5" s="10"/>
      <c r="U5" s="10"/>
      <c r="V5" s="17"/>
    </row>
    <row r="6" spans="1:22" hidden="1">
      <c r="A6" s="20" t="s">
        <v>23</v>
      </c>
      <c r="I6" s="7"/>
      <c r="J6" s="10"/>
      <c r="K6" s="10"/>
      <c r="L6" s="10"/>
      <c r="M6" s="10"/>
      <c r="N6" s="10"/>
      <c r="O6" s="10"/>
      <c r="P6" s="7"/>
      <c r="Q6" s="10"/>
      <c r="R6" s="14"/>
      <c r="S6" s="10"/>
      <c r="T6" s="10"/>
      <c r="U6" s="10"/>
      <c r="V6" s="17"/>
    </row>
    <row r="7" spans="1:22" hidden="1">
      <c r="I7" s="7"/>
      <c r="J7" s="10"/>
      <c r="K7" s="10"/>
      <c r="L7" s="10"/>
      <c r="M7" s="10"/>
      <c r="N7" s="10"/>
      <c r="O7" s="10"/>
      <c r="P7" s="7"/>
      <c r="Q7" s="10"/>
      <c r="R7" s="14"/>
      <c r="S7" s="10"/>
      <c r="T7" s="10"/>
      <c r="U7" s="10"/>
      <c r="V7" s="17"/>
    </row>
    <row r="8" spans="1:22" hidden="1">
      <c r="A8" s="22" t="s">
        <v>24</v>
      </c>
      <c r="I8" s="7"/>
      <c r="J8" s="10"/>
      <c r="K8" s="10"/>
      <c r="L8" s="10"/>
      <c r="M8" s="10"/>
      <c r="N8" s="10"/>
      <c r="O8" s="10"/>
      <c r="P8" s="7"/>
      <c r="Q8" s="10"/>
      <c r="R8" s="14"/>
      <c r="S8" s="10"/>
      <c r="T8" s="10"/>
      <c r="U8" s="10"/>
      <c r="V8" s="17"/>
    </row>
    <row r="9" spans="1:22" hidden="1">
      <c r="A9" s="6" t="s">
        <v>25</v>
      </c>
      <c r="I9" s="7"/>
      <c r="J9" s="10"/>
      <c r="K9" s="10"/>
      <c r="L9" s="10"/>
      <c r="M9" s="10"/>
      <c r="N9" s="10"/>
      <c r="O9" s="10"/>
      <c r="P9" s="7"/>
      <c r="Q9" s="10"/>
      <c r="R9" s="14"/>
      <c r="S9" s="10"/>
      <c r="T9" s="10"/>
      <c r="U9" s="10"/>
      <c r="V9" s="17"/>
    </row>
    <row r="10" spans="1:22" hidden="1">
      <c r="A10" s="6" t="s">
        <v>26</v>
      </c>
      <c r="I10" s="7"/>
      <c r="J10" s="10"/>
      <c r="K10" s="10"/>
      <c r="L10" s="10"/>
      <c r="M10" s="10"/>
      <c r="N10" s="10"/>
      <c r="O10" s="10"/>
      <c r="P10" s="7"/>
      <c r="Q10" s="10"/>
      <c r="R10" s="14"/>
      <c r="S10" s="10"/>
      <c r="T10" s="10"/>
      <c r="U10" s="10"/>
      <c r="V10" s="17"/>
    </row>
    <row r="11" spans="1:22" hidden="1">
      <c r="A11" s="20" t="s">
        <v>23</v>
      </c>
      <c r="I11" s="7"/>
      <c r="J11" s="10"/>
      <c r="K11" s="10"/>
      <c r="L11" s="10"/>
      <c r="M11" s="10"/>
      <c r="N11" s="10"/>
      <c r="O11" s="10"/>
      <c r="P11" s="7"/>
      <c r="Q11" s="10"/>
      <c r="R11" s="14"/>
      <c r="S11" s="10"/>
      <c r="T11" s="10"/>
      <c r="U11" s="10"/>
      <c r="V11" s="17"/>
    </row>
    <row r="12" spans="1:22" hidden="1">
      <c r="A12" s="22" t="s">
        <v>27</v>
      </c>
      <c r="I12" s="7"/>
      <c r="J12" s="10"/>
      <c r="K12" s="10"/>
      <c r="L12" s="10"/>
      <c r="M12" s="10"/>
      <c r="N12" s="10"/>
      <c r="O12" s="10"/>
      <c r="P12" s="7"/>
      <c r="Q12" s="10"/>
      <c r="R12" s="14"/>
      <c r="S12" s="10"/>
      <c r="T12" s="10"/>
      <c r="U12" s="10"/>
      <c r="V12" s="17"/>
    </row>
    <row r="13" spans="1:22" hidden="1">
      <c r="A13" s="6" t="s">
        <v>28</v>
      </c>
      <c r="I13" s="7"/>
      <c r="J13" s="10"/>
      <c r="K13" s="10"/>
      <c r="L13" s="10"/>
      <c r="M13" s="10"/>
      <c r="N13" s="10"/>
      <c r="O13" s="10"/>
      <c r="P13" s="7"/>
      <c r="Q13" s="10"/>
      <c r="R13" s="14"/>
      <c r="S13" s="10"/>
      <c r="T13" s="10"/>
      <c r="U13" s="10"/>
      <c r="V13" s="17"/>
    </row>
    <row r="14" spans="1:22" hidden="1">
      <c r="A14" s="6" t="s">
        <v>29</v>
      </c>
      <c r="I14" s="7"/>
      <c r="J14" s="10"/>
      <c r="K14" s="10"/>
      <c r="L14" s="10"/>
      <c r="M14" s="10"/>
      <c r="N14" s="10"/>
      <c r="O14" s="10"/>
      <c r="P14" s="7"/>
      <c r="Q14" s="10"/>
      <c r="R14" s="14"/>
      <c r="S14" s="10"/>
      <c r="T14" s="10"/>
      <c r="U14" s="10"/>
      <c r="V14" s="17"/>
    </row>
    <row r="15" spans="1:22" hidden="1">
      <c r="A15" s="20" t="s">
        <v>23</v>
      </c>
      <c r="I15" s="7"/>
      <c r="J15" s="10"/>
      <c r="K15" s="10"/>
      <c r="L15" s="10"/>
      <c r="M15" s="10"/>
      <c r="N15" s="10"/>
      <c r="O15" s="10"/>
      <c r="P15" s="7"/>
      <c r="Q15" s="10"/>
      <c r="R15" s="14"/>
      <c r="S15" s="10"/>
      <c r="T15" s="10"/>
      <c r="U15" s="10"/>
      <c r="V15" s="17"/>
    </row>
    <row r="16" spans="1:22" hidden="1">
      <c r="I16" s="7"/>
      <c r="J16" s="10"/>
      <c r="K16" s="10"/>
      <c r="L16" s="10"/>
      <c r="M16" s="10"/>
      <c r="N16" s="10"/>
      <c r="O16" s="10"/>
      <c r="P16" s="7"/>
      <c r="Q16" s="10"/>
      <c r="R16" s="14"/>
      <c r="S16" s="10"/>
      <c r="T16" s="10"/>
      <c r="U16" s="10"/>
      <c r="V16" s="17"/>
    </row>
    <row r="17" spans="1:22" hidden="1">
      <c r="A17" s="23" t="s">
        <v>30</v>
      </c>
      <c r="I17" s="7"/>
      <c r="J17" s="10"/>
      <c r="K17" s="10"/>
      <c r="L17" s="10"/>
      <c r="M17" s="10"/>
      <c r="N17" s="10"/>
      <c r="O17" s="10"/>
      <c r="P17" s="7"/>
      <c r="Q17" s="10"/>
      <c r="R17" s="14"/>
      <c r="S17" s="10"/>
      <c r="T17" s="10"/>
      <c r="U17" s="10"/>
      <c r="V17" s="17"/>
    </row>
    <row r="18" spans="1:22" hidden="1">
      <c r="A18" s="23" t="s">
        <v>29</v>
      </c>
      <c r="I18" s="7"/>
      <c r="J18" s="10"/>
      <c r="K18" s="10"/>
      <c r="L18" s="10"/>
      <c r="M18" s="10"/>
      <c r="N18" s="10"/>
      <c r="O18" s="10"/>
      <c r="P18" s="7"/>
      <c r="Q18" s="10"/>
      <c r="R18" s="14"/>
      <c r="S18" s="10"/>
      <c r="T18" s="10"/>
      <c r="U18" s="10"/>
      <c r="V18" s="17"/>
    </row>
    <row r="19" spans="1:22" hidden="1">
      <c r="A19" s="24" t="s">
        <v>23</v>
      </c>
      <c r="I19" s="7"/>
      <c r="J19" s="10"/>
      <c r="K19" s="10"/>
      <c r="L19" s="10"/>
      <c r="M19" s="10"/>
      <c r="N19" s="10"/>
      <c r="O19" s="10"/>
      <c r="P19" s="7"/>
      <c r="Q19" s="10"/>
      <c r="R19" s="14"/>
      <c r="S19" s="10"/>
      <c r="T19" s="10"/>
      <c r="U19" s="10"/>
      <c r="V19" s="17"/>
    </row>
    <row r="20" spans="1:22" hidden="1">
      <c r="I20" s="7"/>
      <c r="J20" s="10"/>
      <c r="K20" s="10"/>
      <c r="L20" s="10"/>
      <c r="M20" s="10"/>
      <c r="N20" s="10"/>
      <c r="O20" s="10"/>
      <c r="P20" s="7"/>
      <c r="Q20" s="10"/>
      <c r="R20" s="14"/>
      <c r="S20" s="10"/>
      <c r="T20" s="10"/>
      <c r="U20" s="10"/>
      <c r="V20" s="17"/>
    </row>
    <row r="21" spans="1:22" hidden="1">
      <c r="A21" s="23" t="s">
        <v>31</v>
      </c>
      <c r="I21" s="7"/>
      <c r="J21" s="10"/>
      <c r="K21" s="10"/>
      <c r="L21" s="10"/>
      <c r="M21" s="10"/>
      <c r="N21" s="10"/>
      <c r="O21" s="10"/>
      <c r="P21" s="7"/>
      <c r="Q21" s="10"/>
      <c r="R21" s="14"/>
      <c r="S21" s="10"/>
      <c r="T21" s="10"/>
      <c r="U21" s="10"/>
      <c r="V21" s="17"/>
    </row>
    <row r="22" spans="1:22" hidden="1">
      <c r="A22" s="23" t="s">
        <v>29</v>
      </c>
      <c r="I22" s="7"/>
      <c r="J22" s="10"/>
      <c r="K22" s="10"/>
      <c r="L22" s="10"/>
      <c r="M22" s="10"/>
      <c r="N22" s="10"/>
      <c r="O22" s="10"/>
      <c r="P22" s="7"/>
      <c r="Q22" s="10"/>
      <c r="R22" s="14"/>
      <c r="S22" s="10"/>
      <c r="T22" s="10"/>
      <c r="U22" s="10"/>
      <c r="V22" s="17"/>
    </row>
    <row r="23" spans="1:22" hidden="1">
      <c r="A23" s="24" t="s">
        <v>23</v>
      </c>
      <c r="I23" s="7"/>
      <c r="J23" s="10"/>
      <c r="K23" s="10"/>
      <c r="L23" s="10"/>
      <c r="M23" s="10"/>
      <c r="N23" s="10"/>
      <c r="O23" s="10"/>
      <c r="P23" s="7"/>
      <c r="Q23" s="10"/>
      <c r="R23" s="14"/>
      <c r="S23" s="10"/>
      <c r="T23" s="10"/>
      <c r="U23" s="10"/>
      <c r="V23" s="17"/>
    </row>
    <row r="24" spans="1:22" hidden="1">
      <c r="I24" s="7"/>
      <c r="J24" s="10"/>
      <c r="K24" s="10"/>
      <c r="L24" s="10"/>
      <c r="M24" s="10"/>
      <c r="N24" s="10"/>
      <c r="O24" s="10"/>
      <c r="P24" s="7"/>
      <c r="Q24" s="10"/>
      <c r="R24" s="14"/>
      <c r="S24" s="10"/>
      <c r="T24" s="10"/>
      <c r="U24" s="10"/>
      <c r="V24" s="17"/>
    </row>
    <row r="25" spans="1:22" hidden="1">
      <c r="A25" s="23" t="s">
        <v>32</v>
      </c>
      <c r="I25" s="7"/>
      <c r="J25" s="10"/>
      <c r="K25" s="10"/>
      <c r="L25" s="10"/>
      <c r="M25" s="10"/>
      <c r="N25" s="10"/>
      <c r="O25" s="10"/>
      <c r="P25" s="7"/>
      <c r="Q25" s="10"/>
      <c r="R25" s="14"/>
      <c r="S25" s="10"/>
      <c r="T25" s="10"/>
      <c r="U25" s="10"/>
      <c r="V25" s="17"/>
    </row>
    <row r="26" spans="1:22" hidden="1">
      <c r="A26" s="23" t="s">
        <v>29</v>
      </c>
      <c r="I26" s="7"/>
      <c r="J26" s="10"/>
      <c r="K26" s="10"/>
      <c r="L26" s="10"/>
      <c r="M26" s="10"/>
      <c r="N26" s="10"/>
      <c r="O26" s="10"/>
      <c r="P26" s="7"/>
      <c r="Q26" s="10"/>
      <c r="R26" s="14"/>
      <c r="S26" s="10"/>
      <c r="T26" s="10"/>
      <c r="U26" s="10"/>
      <c r="V26" s="17"/>
    </row>
    <row r="27" spans="1:22" hidden="1">
      <c r="A27" s="24" t="s">
        <v>23</v>
      </c>
      <c r="I27" s="7"/>
      <c r="J27" s="10"/>
      <c r="K27" s="10"/>
      <c r="L27" s="10"/>
      <c r="M27" s="10"/>
      <c r="N27" s="10"/>
      <c r="O27" s="10"/>
      <c r="P27" s="7"/>
      <c r="Q27" s="10"/>
      <c r="R27" s="14"/>
      <c r="S27" s="10"/>
      <c r="T27" s="10"/>
      <c r="U27" s="10"/>
      <c r="V27" s="17"/>
    </row>
    <row r="28" spans="1:22" hidden="1">
      <c r="I28" s="7"/>
      <c r="J28" s="10"/>
      <c r="K28" s="10"/>
      <c r="L28" s="10"/>
      <c r="M28" s="10"/>
      <c r="N28" s="10"/>
      <c r="O28" s="10"/>
      <c r="P28" s="7"/>
      <c r="Q28" s="10"/>
      <c r="R28" s="14"/>
      <c r="S28" s="10"/>
      <c r="T28" s="10"/>
      <c r="U28" s="10"/>
      <c r="V28" s="17"/>
    </row>
    <row r="29" spans="1:22" hidden="1">
      <c r="A29" s="23" t="s">
        <v>33</v>
      </c>
      <c r="I29" s="7"/>
      <c r="J29" s="10"/>
      <c r="K29" s="10"/>
      <c r="L29" s="10"/>
      <c r="M29" s="10"/>
      <c r="N29" s="10"/>
      <c r="O29" s="10"/>
      <c r="P29" s="7"/>
      <c r="Q29" s="10"/>
      <c r="R29" s="14"/>
      <c r="S29" s="10"/>
      <c r="T29" s="10"/>
      <c r="U29" s="10"/>
      <c r="V29" s="17"/>
    </row>
    <row r="30" spans="1:22" hidden="1">
      <c r="A30" s="23" t="s">
        <v>29</v>
      </c>
      <c r="I30" s="7"/>
      <c r="J30" s="10"/>
      <c r="K30" s="10"/>
      <c r="L30" s="10"/>
      <c r="M30" s="10"/>
      <c r="N30" s="10"/>
      <c r="O30" s="10"/>
      <c r="P30" s="7"/>
      <c r="Q30" s="10"/>
      <c r="R30" s="14"/>
      <c r="S30" s="10"/>
      <c r="T30" s="10"/>
      <c r="U30" s="10"/>
      <c r="V30" s="17"/>
    </row>
    <row r="31" spans="1:22" hidden="1">
      <c r="A31" s="24" t="s">
        <v>23</v>
      </c>
      <c r="I31" s="7"/>
      <c r="J31" s="10"/>
      <c r="K31" s="10"/>
      <c r="L31" s="10"/>
      <c r="M31" s="10"/>
      <c r="N31" s="10"/>
      <c r="O31" s="10"/>
      <c r="P31" s="7"/>
      <c r="Q31" s="10"/>
      <c r="R31" s="14"/>
      <c r="S31" s="10"/>
      <c r="T31" s="10"/>
      <c r="U31" s="10"/>
      <c r="V31" s="17"/>
    </row>
    <row r="32" spans="1:22" hidden="1">
      <c r="I32" s="7"/>
      <c r="J32" s="10"/>
      <c r="K32" s="10"/>
      <c r="L32" s="10"/>
      <c r="M32" s="10"/>
      <c r="N32" s="10"/>
      <c r="O32" s="10"/>
      <c r="P32" s="7"/>
      <c r="Q32" s="10"/>
      <c r="R32" s="14"/>
      <c r="S32" s="10"/>
      <c r="T32" s="10"/>
      <c r="U32" s="10"/>
      <c r="V32" s="17"/>
    </row>
    <row r="33" spans="1:22" hidden="1">
      <c r="A33" s="23" t="s">
        <v>34</v>
      </c>
      <c r="I33" s="7"/>
      <c r="J33" s="10"/>
      <c r="K33" s="10"/>
      <c r="L33" s="10"/>
      <c r="M33" s="10"/>
      <c r="N33" s="10"/>
      <c r="O33" s="10"/>
      <c r="P33" s="7"/>
      <c r="Q33" s="10"/>
      <c r="R33" s="14"/>
      <c r="S33" s="10"/>
      <c r="T33" s="10"/>
      <c r="U33" s="10"/>
      <c r="V33" s="17"/>
    </row>
    <row r="34" spans="1:22" hidden="1">
      <c r="A34" s="23" t="s">
        <v>29</v>
      </c>
      <c r="I34" s="7"/>
      <c r="J34" s="10"/>
      <c r="K34" s="10"/>
      <c r="L34" s="10"/>
      <c r="M34" s="10"/>
      <c r="N34" s="10"/>
      <c r="O34" s="10"/>
      <c r="P34" s="7"/>
      <c r="Q34" s="10"/>
      <c r="R34" s="14"/>
      <c r="S34" s="10"/>
      <c r="T34" s="10"/>
      <c r="U34" s="10"/>
      <c r="V34" s="17"/>
    </row>
    <row r="35" spans="1:22" hidden="1">
      <c r="A35" s="24" t="s">
        <v>23</v>
      </c>
      <c r="I35" s="7"/>
      <c r="J35" s="10"/>
      <c r="K35" s="10"/>
      <c r="L35" s="10"/>
      <c r="M35" s="10"/>
      <c r="N35" s="10"/>
      <c r="O35" s="10"/>
      <c r="P35" s="7"/>
      <c r="Q35" s="10"/>
      <c r="R35" s="14"/>
      <c r="S35" s="10"/>
      <c r="T35" s="10"/>
      <c r="U35" s="10"/>
      <c r="V35" s="17"/>
    </row>
    <row r="36" spans="1:22" hidden="1">
      <c r="A36" s="20"/>
      <c r="I36" s="7"/>
      <c r="J36" s="10"/>
      <c r="K36" s="10"/>
      <c r="L36" s="10"/>
      <c r="M36" s="10"/>
      <c r="N36" s="10"/>
      <c r="O36" s="10"/>
      <c r="P36" s="7"/>
      <c r="Q36" s="10"/>
      <c r="R36" s="14"/>
      <c r="S36" s="10"/>
      <c r="T36" s="10"/>
      <c r="U36" s="10"/>
      <c r="V36" s="17"/>
    </row>
    <row r="37" spans="1:22" hidden="1">
      <c r="A37" s="20" t="s">
        <v>35</v>
      </c>
      <c r="I37" s="7"/>
      <c r="J37" s="10"/>
      <c r="K37" s="10"/>
      <c r="L37" s="10"/>
      <c r="M37" s="10"/>
      <c r="N37" s="10"/>
      <c r="O37" s="10"/>
      <c r="P37" s="7"/>
      <c r="Q37" s="10"/>
      <c r="R37" s="14"/>
      <c r="S37" s="10"/>
      <c r="T37" s="10"/>
      <c r="U37" s="10"/>
      <c r="V37" s="17"/>
    </row>
    <row r="38" spans="1:22" hidden="1">
      <c r="A38" s="12" t="s">
        <v>36</v>
      </c>
      <c r="I38" s="7"/>
      <c r="J38" s="10"/>
      <c r="K38" s="10"/>
      <c r="L38" s="10"/>
      <c r="M38" s="10"/>
      <c r="N38" s="10"/>
      <c r="O38" s="10"/>
      <c r="P38" s="7"/>
      <c r="Q38" s="10"/>
      <c r="R38" s="14"/>
      <c r="S38" s="10"/>
      <c r="T38" s="10"/>
      <c r="U38" s="10"/>
      <c r="V38" s="17"/>
    </row>
    <row r="39" spans="1:22" hidden="1">
      <c r="A39" s="12" t="s">
        <v>37</v>
      </c>
      <c r="I39" s="7"/>
      <c r="J39" s="10"/>
      <c r="K39" s="10"/>
      <c r="L39" s="10"/>
      <c r="M39" s="10"/>
      <c r="N39" s="10"/>
      <c r="O39" s="10"/>
      <c r="P39" s="7"/>
      <c r="Q39" s="10"/>
      <c r="R39" s="14"/>
      <c r="S39" s="10"/>
      <c r="T39" s="10"/>
      <c r="U39" s="10"/>
      <c r="V39" s="17"/>
    </row>
    <row r="40" spans="1:22" hidden="1">
      <c r="A40" s="20" t="s">
        <v>23</v>
      </c>
      <c r="I40" s="7"/>
      <c r="J40" s="10"/>
      <c r="K40" s="10"/>
      <c r="L40" s="10"/>
      <c r="M40" s="10"/>
      <c r="N40" s="10"/>
      <c r="O40" s="10"/>
      <c r="P40" s="7"/>
      <c r="Q40" s="10"/>
      <c r="R40" s="14"/>
      <c r="S40" s="10"/>
      <c r="T40" s="10"/>
      <c r="U40" s="10"/>
      <c r="V40" s="17"/>
    </row>
    <row r="41" spans="1:22">
      <c r="B41" s="26"/>
      <c r="C41" s="25"/>
      <c r="D41" s="25"/>
      <c r="E41" s="25"/>
      <c r="I41" s="7"/>
      <c r="J41" s="10"/>
      <c r="K41" s="10"/>
      <c r="L41" s="10"/>
      <c r="M41" s="10"/>
      <c r="N41" s="10"/>
      <c r="O41" s="10"/>
      <c r="P41" s="7"/>
      <c r="Q41" s="10"/>
      <c r="R41" s="14"/>
      <c r="S41" s="10"/>
      <c r="T41" s="10"/>
      <c r="U41" s="10"/>
      <c r="V41" s="17"/>
    </row>
    <row r="42" spans="1:22">
      <c r="A42" s="20" t="s">
        <v>38</v>
      </c>
      <c r="B42" s="26"/>
      <c r="C42" s="25"/>
      <c r="D42" s="25"/>
      <c r="E42" s="25"/>
      <c r="I42" s="7"/>
      <c r="J42" s="10"/>
      <c r="K42" s="10"/>
      <c r="L42" s="10"/>
      <c r="M42" s="10"/>
      <c r="N42" s="10"/>
      <c r="O42" s="10"/>
      <c r="P42" s="7"/>
      <c r="Q42" s="10"/>
      <c r="R42" s="14"/>
      <c r="S42" s="10"/>
      <c r="T42" s="10"/>
      <c r="U42" s="10"/>
      <c r="V42" s="17"/>
    </row>
    <row r="43" spans="1:22">
      <c r="A43" s="6" t="s">
        <v>39</v>
      </c>
      <c r="B43" s="26">
        <v>17601078000</v>
      </c>
      <c r="C43" s="25">
        <v>17745216000</v>
      </c>
      <c r="D43" s="25">
        <v>17897370000</v>
      </c>
      <c r="E43" s="25">
        <v>18059161000</v>
      </c>
      <c r="F43" s="10">
        <v>18238753000</v>
      </c>
      <c r="G43" s="7">
        <v>18401384000</v>
      </c>
      <c r="H43" s="7">
        <v>18585498000</v>
      </c>
      <c r="I43" s="7">
        <v>18761814000</v>
      </c>
      <c r="J43" s="10">
        <v>18915420000</v>
      </c>
      <c r="K43" s="10">
        <v>19076063000</v>
      </c>
      <c r="L43" s="10">
        <v>19235649000</v>
      </c>
      <c r="M43" s="10">
        <v>19401958000</v>
      </c>
      <c r="N43" s="10">
        <v>19568286000</v>
      </c>
      <c r="O43" s="10">
        <v>19716064000</v>
      </c>
      <c r="P43" s="7">
        <v>19888336000</v>
      </c>
      <c r="Q43" s="10">
        <v>20055899000</v>
      </c>
      <c r="R43" s="14">
        <v>20244405000</v>
      </c>
      <c r="S43" s="10">
        <v>20427600000</v>
      </c>
      <c r="T43" s="10">
        <v>20605840000</v>
      </c>
      <c r="U43" s="10">
        <v>20772352000</v>
      </c>
      <c r="V43" s="17">
        <v>20931575000</v>
      </c>
    </row>
    <row r="44" spans="1:22">
      <c r="A44" s="6" t="s">
        <v>40</v>
      </c>
      <c r="B44" s="26">
        <v>17423445000</v>
      </c>
      <c r="C44" s="25">
        <f>B43</f>
        <v>17601078000</v>
      </c>
      <c r="D44" s="25">
        <f>C43</f>
        <v>17745216000</v>
      </c>
      <c r="E44" s="25">
        <v>17897370000</v>
      </c>
      <c r="F44" s="10">
        <f t="shared" ref="F44:V44" si="0">E43</f>
        <v>18059161000</v>
      </c>
      <c r="G44" s="7">
        <f t="shared" si="0"/>
        <v>18238753000</v>
      </c>
      <c r="H44" s="7">
        <f t="shared" si="0"/>
        <v>18401384000</v>
      </c>
      <c r="I44" s="7">
        <f t="shared" si="0"/>
        <v>18585498000</v>
      </c>
      <c r="J44" s="10">
        <f t="shared" si="0"/>
        <v>18761814000</v>
      </c>
      <c r="K44" s="10">
        <f t="shared" si="0"/>
        <v>18915420000</v>
      </c>
      <c r="L44" s="10">
        <f t="shared" si="0"/>
        <v>19076063000</v>
      </c>
      <c r="M44" s="10">
        <f t="shared" si="0"/>
        <v>19235649000</v>
      </c>
      <c r="N44" s="10">
        <f t="shared" si="0"/>
        <v>19401958000</v>
      </c>
      <c r="O44" s="10">
        <f t="shared" si="0"/>
        <v>19568286000</v>
      </c>
      <c r="P44" s="7">
        <f t="shared" si="0"/>
        <v>19716064000</v>
      </c>
      <c r="Q44" s="10">
        <f t="shared" si="0"/>
        <v>19888336000</v>
      </c>
      <c r="R44" s="14">
        <f t="shared" si="0"/>
        <v>20055899000</v>
      </c>
      <c r="S44" s="10">
        <f t="shared" si="0"/>
        <v>20244405000</v>
      </c>
      <c r="T44" s="10">
        <f t="shared" si="0"/>
        <v>20427600000</v>
      </c>
      <c r="U44" s="10">
        <f t="shared" si="0"/>
        <v>20605840000</v>
      </c>
      <c r="V44" s="17">
        <f t="shared" si="0"/>
        <v>20772352000</v>
      </c>
    </row>
    <row r="45" spans="1:22" s="20" customFormat="1">
      <c r="A45" s="20" t="s">
        <v>23</v>
      </c>
      <c r="B45" s="34">
        <f t="shared" ref="B45:T45" si="1">B43-B44</f>
        <v>177633000</v>
      </c>
      <c r="C45" s="33">
        <f t="shared" si="1"/>
        <v>144138000</v>
      </c>
      <c r="D45" s="33">
        <f t="shared" si="1"/>
        <v>152154000</v>
      </c>
      <c r="E45" s="33">
        <f t="shared" si="1"/>
        <v>161791000</v>
      </c>
      <c r="F45" s="35">
        <f t="shared" si="1"/>
        <v>179592000</v>
      </c>
      <c r="G45" s="29">
        <f t="shared" si="1"/>
        <v>162631000</v>
      </c>
      <c r="H45" s="29">
        <f t="shared" si="1"/>
        <v>184114000</v>
      </c>
      <c r="I45" s="29">
        <f t="shared" si="1"/>
        <v>176316000</v>
      </c>
      <c r="J45" s="28">
        <f t="shared" si="1"/>
        <v>153606000</v>
      </c>
      <c r="K45" s="28">
        <f t="shared" si="1"/>
        <v>160643000</v>
      </c>
      <c r="L45" s="28">
        <f t="shared" si="1"/>
        <v>159586000</v>
      </c>
      <c r="M45" s="28">
        <f t="shared" si="1"/>
        <v>166309000</v>
      </c>
      <c r="N45" s="28">
        <f t="shared" si="1"/>
        <v>166328000</v>
      </c>
      <c r="O45" s="28">
        <f t="shared" si="1"/>
        <v>147778000</v>
      </c>
      <c r="P45" s="29">
        <f t="shared" si="1"/>
        <v>172272000</v>
      </c>
      <c r="Q45" s="28">
        <f t="shared" si="1"/>
        <v>167563000</v>
      </c>
      <c r="R45" s="30">
        <f t="shared" si="1"/>
        <v>188506000</v>
      </c>
      <c r="S45" s="28">
        <f t="shared" si="1"/>
        <v>183195000</v>
      </c>
      <c r="T45" s="28">
        <f t="shared" si="1"/>
        <v>178240000</v>
      </c>
      <c r="U45" s="28">
        <f t="shared" ref="U45:V45" si="2">U43-U44</f>
        <v>166512000</v>
      </c>
      <c r="V45" s="36">
        <f t="shared" si="2"/>
        <v>159223000</v>
      </c>
    </row>
    <row r="46" spans="1:22">
      <c r="B46" s="26"/>
      <c r="C46" s="25"/>
      <c r="D46" s="25"/>
      <c r="E46" s="25"/>
      <c r="I46" s="7"/>
      <c r="J46" s="10"/>
      <c r="K46" s="10"/>
      <c r="L46" s="10"/>
      <c r="M46" s="10"/>
      <c r="N46" s="10"/>
      <c r="O46" s="10"/>
      <c r="P46" s="7"/>
      <c r="Q46" s="10"/>
      <c r="R46" s="14"/>
      <c r="S46" s="10"/>
      <c r="T46" s="10"/>
      <c r="U46" s="10"/>
      <c r="V46" s="17"/>
    </row>
    <row r="47" spans="1:22">
      <c r="A47" s="37" t="s">
        <v>41</v>
      </c>
      <c r="B47" s="26"/>
      <c r="C47" s="25"/>
      <c r="D47" s="25"/>
      <c r="E47" s="25"/>
      <c r="I47" s="7"/>
      <c r="J47" s="10"/>
      <c r="K47" s="10"/>
      <c r="L47" s="10"/>
      <c r="M47" s="10"/>
      <c r="N47" s="10"/>
      <c r="O47" s="10"/>
      <c r="P47" s="7"/>
      <c r="Q47" s="10"/>
      <c r="R47" s="14"/>
      <c r="S47" s="10"/>
      <c r="T47" s="10"/>
      <c r="U47" s="10"/>
      <c r="V47" s="17"/>
    </row>
    <row r="48" spans="1:22">
      <c r="A48" s="6" t="s">
        <v>42</v>
      </c>
      <c r="B48" s="26">
        <v>647900</v>
      </c>
      <c r="C48" s="25">
        <v>647900</v>
      </c>
      <c r="D48" s="25">
        <v>647900</v>
      </c>
      <c r="E48" s="25">
        <v>647900</v>
      </c>
      <c r="F48" s="10">
        <v>647900</v>
      </c>
      <c r="G48" s="7">
        <v>647900</v>
      </c>
      <c r="H48" s="7">
        <v>647900</v>
      </c>
      <c r="I48" s="7">
        <v>647900</v>
      </c>
      <c r="J48" s="10">
        <v>647900</v>
      </c>
      <c r="K48" s="10">
        <v>647900</v>
      </c>
      <c r="L48" s="10">
        <v>647900</v>
      </c>
      <c r="M48" s="10">
        <v>647900</v>
      </c>
      <c r="N48" s="10">
        <v>647900</v>
      </c>
      <c r="O48" s="10">
        <v>647900</v>
      </c>
      <c r="P48" s="7">
        <v>647900</v>
      </c>
      <c r="Q48" s="10">
        <v>647900</v>
      </c>
      <c r="R48" s="14">
        <v>647900</v>
      </c>
      <c r="S48" s="10">
        <v>647900</v>
      </c>
      <c r="T48" s="10">
        <v>647900</v>
      </c>
      <c r="U48" s="10">
        <v>647900</v>
      </c>
      <c r="V48" s="17">
        <v>647900</v>
      </c>
    </row>
    <row r="49" spans="1:22">
      <c r="A49" s="6" t="s">
        <v>43</v>
      </c>
      <c r="B49" s="26" t="e">
        <f>#REF!</f>
        <v>#REF!</v>
      </c>
      <c r="C49" s="25">
        <f t="shared" ref="C49" si="3">B48</f>
        <v>647900</v>
      </c>
      <c r="D49" s="25">
        <f>C48</f>
        <v>647900</v>
      </c>
      <c r="E49" s="25">
        <f>D48</f>
        <v>647900</v>
      </c>
      <c r="F49" s="10">
        <v>647900</v>
      </c>
      <c r="G49" s="7">
        <v>647900</v>
      </c>
      <c r="H49" s="7">
        <v>647900</v>
      </c>
      <c r="I49" s="7">
        <v>647900</v>
      </c>
      <c r="J49" s="10">
        <v>647900</v>
      </c>
      <c r="K49" s="10">
        <v>647900</v>
      </c>
      <c r="L49" s="10">
        <v>647900</v>
      </c>
      <c r="M49" s="10">
        <v>647900</v>
      </c>
      <c r="N49" s="10">
        <v>647900</v>
      </c>
      <c r="O49" s="10">
        <f t="shared" ref="O49:V49" si="4">N48</f>
        <v>647900</v>
      </c>
      <c r="P49" s="7">
        <f t="shared" si="4"/>
        <v>647900</v>
      </c>
      <c r="Q49" s="10">
        <f t="shared" si="4"/>
        <v>647900</v>
      </c>
      <c r="R49" s="14">
        <f t="shared" si="4"/>
        <v>647900</v>
      </c>
      <c r="S49" s="10">
        <f t="shared" si="4"/>
        <v>647900</v>
      </c>
      <c r="T49" s="10">
        <f t="shared" si="4"/>
        <v>647900</v>
      </c>
      <c r="U49" s="10">
        <f t="shared" si="4"/>
        <v>647900</v>
      </c>
      <c r="V49" s="17">
        <f t="shared" si="4"/>
        <v>647900</v>
      </c>
    </row>
    <row r="50" spans="1:22" s="20" customFormat="1">
      <c r="A50" s="20" t="s">
        <v>23</v>
      </c>
      <c r="B50" s="30" t="e">
        <f t="shared" ref="B50:T50" si="5">B48-B49</f>
        <v>#REF!</v>
      </c>
      <c r="C50" s="28">
        <f t="shared" si="5"/>
        <v>0</v>
      </c>
      <c r="D50" s="28">
        <f t="shared" si="5"/>
        <v>0</v>
      </c>
      <c r="E50" s="28">
        <f t="shared" si="5"/>
        <v>0</v>
      </c>
      <c r="F50" s="28">
        <f t="shared" si="5"/>
        <v>0</v>
      </c>
      <c r="G50" s="29">
        <f t="shared" si="5"/>
        <v>0</v>
      </c>
      <c r="H50" s="29">
        <f t="shared" si="5"/>
        <v>0</v>
      </c>
      <c r="I50" s="29">
        <f t="shared" si="5"/>
        <v>0</v>
      </c>
      <c r="J50" s="28">
        <f t="shared" si="5"/>
        <v>0</v>
      </c>
      <c r="K50" s="28">
        <f t="shared" si="5"/>
        <v>0</v>
      </c>
      <c r="L50" s="28">
        <f t="shared" si="5"/>
        <v>0</v>
      </c>
      <c r="M50" s="28">
        <f t="shared" si="5"/>
        <v>0</v>
      </c>
      <c r="N50" s="28">
        <f t="shared" si="5"/>
        <v>0</v>
      </c>
      <c r="O50" s="28">
        <f t="shared" si="5"/>
        <v>0</v>
      </c>
      <c r="P50" s="29">
        <f t="shared" si="5"/>
        <v>0</v>
      </c>
      <c r="Q50" s="28">
        <f t="shared" si="5"/>
        <v>0</v>
      </c>
      <c r="R50" s="30">
        <f t="shared" si="5"/>
        <v>0</v>
      </c>
      <c r="S50" s="28">
        <f t="shared" si="5"/>
        <v>0</v>
      </c>
      <c r="T50" s="28">
        <f t="shared" si="5"/>
        <v>0</v>
      </c>
      <c r="U50" s="28">
        <f t="shared" ref="U50:V50" si="6">U48-U49</f>
        <v>0</v>
      </c>
      <c r="V50" s="36">
        <f t="shared" si="6"/>
        <v>0</v>
      </c>
    </row>
    <row r="51" spans="1:22">
      <c r="A51" s="6" t="s">
        <v>44</v>
      </c>
      <c r="B51" s="26"/>
      <c r="C51" s="25"/>
      <c r="D51" s="25"/>
      <c r="E51" s="25"/>
      <c r="I51" s="7"/>
      <c r="J51" s="10"/>
      <c r="K51" s="10"/>
      <c r="L51" s="10"/>
      <c r="M51" s="10"/>
      <c r="N51" s="10"/>
      <c r="O51" s="10"/>
      <c r="P51" s="7"/>
      <c r="Q51" s="10"/>
      <c r="R51" s="14"/>
      <c r="S51" s="10"/>
      <c r="T51" s="10"/>
      <c r="U51" s="10"/>
      <c r="V51" s="17"/>
    </row>
    <row r="52" spans="1:22">
      <c r="A52" s="38" t="s">
        <v>45</v>
      </c>
      <c r="B52" s="26">
        <v>41049400</v>
      </c>
      <c r="C52" s="25">
        <v>41049400</v>
      </c>
      <c r="D52" s="25">
        <v>41049400</v>
      </c>
      <c r="E52" s="25">
        <v>41049400</v>
      </c>
      <c r="F52" s="10">
        <v>41069500</v>
      </c>
      <c r="G52" s="7">
        <v>41069500</v>
      </c>
      <c r="H52" s="7">
        <v>41071200</v>
      </c>
      <c r="I52" s="7">
        <v>41121700</v>
      </c>
      <c r="J52" s="10">
        <v>41121700</v>
      </c>
      <c r="K52" s="10">
        <v>41121700</v>
      </c>
      <c r="L52" s="10">
        <v>41121700</v>
      </c>
      <c r="M52" s="10">
        <v>41121700</v>
      </c>
      <c r="N52" s="10">
        <v>41121700</v>
      </c>
      <c r="O52" s="10">
        <v>41121700</v>
      </c>
      <c r="P52" s="7">
        <v>41121700</v>
      </c>
      <c r="Q52" s="10">
        <v>41121700</v>
      </c>
      <c r="R52" s="14">
        <v>41121700</v>
      </c>
      <c r="S52" s="10">
        <v>41121700</v>
      </c>
      <c r="T52" s="10">
        <v>41121700</v>
      </c>
      <c r="U52" s="10">
        <v>41121700</v>
      </c>
      <c r="V52" s="17">
        <v>41121700</v>
      </c>
    </row>
    <row r="53" spans="1:22">
      <c r="A53" s="12" t="s">
        <v>46</v>
      </c>
      <c r="B53" s="26" t="e">
        <f>#REF!</f>
        <v>#REF!</v>
      </c>
      <c r="C53" s="25">
        <f t="shared" ref="C53:V53" si="7">B52</f>
        <v>41049400</v>
      </c>
      <c r="D53" s="25">
        <f t="shared" si="7"/>
        <v>41049400</v>
      </c>
      <c r="E53" s="25">
        <f t="shared" si="7"/>
        <v>41049400</v>
      </c>
      <c r="F53" s="10">
        <f t="shared" si="7"/>
        <v>41049400</v>
      </c>
      <c r="G53" s="7">
        <f t="shared" si="7"/>
        <v>41069500</v>
      </c>
      <c r="H53" s="7">
        <f t="shared" si="7"/>
        <v>41069500</v>
      </c>
      <c r="I53" s="7">
        <f t="shared" si="7"/>
        <v>41071200</v>
      </c>
      <c r="J53" s="10">
        <f t="shared" si="7"/>
        <v>41121700</v>
      </c>
      <c r="K53" s="10">
        <f t="shared" si="7"/>
        <v>41121700</v>
      </c>
      <c r="L53" s="10">
        <f t="shared" si="7"/>
        <v>41121700</v>
      </c>
      <c r="M53" s="10">
        <f t="shared" si="7"/>
        <v>41121700</v>
      </c>
      <c r="N53" s="10">
        <f t="shared" si="7"/>
        <v>41121700</v>
      </c>
      <c r="O53" s="10">
        <f t="shared" si="7"/>
        <v>41121700</v>
      </c>
      <c r="P53" s="7">
        <f t="shared" si="7"/>
        <v>41121700</v>
      </c>
      <c r="Q53" s="10">
        <f t="shared" si="7"/>
        <v>41121700</v>
      </c>
      <c r="R53" s="14">
        <f t="shared" si="7"/>
        <v>41121700</v>
      </c>
      <c r="S53" s="10">
        <f t="shared" si="7"/>
        <v>41121700</v>
      </c>
      <c r="T53" s="10">
        <f t="shared" si="7"/>
        <v>41121700</v>
      </c>
      <c r="U53" s="10">
        <f t="shared" si="7"/>
        <v>41121700</v>
      </c>
      <c r="V53" s="17">
        <f t="shared" si="7"/>
        <v>41121700</v>
      </c>
    </row>
    <row r="54" spans="1:22" s="20" customFormat="1">
      <c r="A54" s="38"/>
      <c r="B54" s="30" t="e">
        <f t="shared" ref="B54:T54" si="8">B52-B53</f>
        <v>#REF!</v>
      </c>
      <c r="C54" s="28">
        <f t="shared" si="8"/>
        <v>0</v>
      </c>
      <c r="D54" s="28">
        <f t="shared" si="8"/>
        <v>0</v>
      </c>
      <c r="E54" s="28">
        <f t="shared" si="8"/>
        <v>0</v>
      </c>
      <c r="F54" s="28">
        <f t="shared" si="8"/>
        <v>20100</v>
      </c>
      <c r="G54" s="29">
        <f t="shared" si="8"/>
        <v>0</v>
      </c>
      <c r="H54" s="29">
        <f t="shared" si="8"/>
        <v>1700</v>
      </c>
      <c r="I54" s="29">
        <f t="shared" si="8"/>
        <v>50500</v>
      </c>
      <c r="J54" s="28">
        <f t="shared" si="8"/>
        <v>0</v>
      </c>
      <c r="K54" s="28">
        <f t="shared" si="8"/>
        <v>0</v>
      </c>
      <c r="L54" s="28">
        <f t="shared" si="8"/>
        <v>0</v>
      </c>
      <c r="M54" s="28">
        <f t="shared" si="8"/>
        <v>0</v>
      </c>
      <c r="N54" s="28">
        <f t="shared" si="8"/>
        <v>0</v>
      </c>
      <c r="O54" s="28">
        <f t="shared" si="8"/>
        <v>0</v>
      </c>
      <c r="P54" s="29">
        <f t="shared" si="8"/>
        <v>0</v>
      </c>
      <c r="Q54" s="28">
        <f t="shared" si="8"/>
        <v>0</v>
      </c>
      <c r="R54" s="30">
        <f t="shared" si="8"/>
        <v>0</v>
      </c>
      <c r="S54" s="28">
        <f t="shared" si="8"/>
        <v>0</v>
      </c>
      <c r="T54" s="28">
        <f t="shared" si="8"/>
        <v>0</v>
      </c>
      <c r="U54" s="28">
        <f t="shared" ref="U54:V54" si="9">U52-U53</f>
        <v>0</v>
      </c>
      <c r="V54" s="36">
        <f t="shared" si="9"/>
        <v>0</v>
      </c>
    </row>
    <row r="55" spans="1:22">
      <c r="A55" s="12"/>
      <c r="B55" s="26"/>
      <c r="C55" s="25"/>
      <c r="D55" s="25"/>
      <c r="E55" s="25"/>
      <c r="I55" s="7"/>
      <c r="J55" s="10"/>
      <c r="K55" s="10"/>
      <c r="L55" s="10"/>
      <c r="M55" s="10"/>
      <c r="N55" s="10"/>
      <c r="O55" s="10"/>
      <c r="P55" s="7"/>
      <c r="Q55" s="10"/>
      <c r="R55" s="14"/>
      <c r="S55" s="10"/>
      <c r="T55" s="10"/>
      <c r="U55" s="10"/>
      <c r="V55" s="17"/>
    </row>
    <row r="56" spans="1:22">
      <c r="A56" s="38" t="s">
        <v>47</v>
      </c>
      <c r="B56" s="26">
        <v>2204500</v>
      </c>
      <c r="C56" s="25">
        <v>2204500</v>
      </c>
      <c r="D56" s="25">
        <v>2204500</v>
      </c>
      <c r="E56" s="25">
        <v>2204500</v>
      </c>
      <c r="F56" s="10">
        <v>2204500</v>
      </c>
      <c r="G56" s="7">
        <v>2204500</v>
      </c>
      <c r="H56" s="7">
        <v>2204500</v>
      </c>
      <c r="I56" s="7">
        <v>2204500</v>
      </c>
      <c r="J56" s="10">
        <v>2204500</v>
      </c>
      <c r="K56" s="10">
        <v>2204500</v>
      </c>
      <c r="L56" s="10">
        <v>2204500</v>
      </c>
      <c r="M56" s="10">
        <v>2204500</v>
      </c>
      <c r="N56" s="10">
        <v>2204500</v>
      </c>
      <c r="O56" s="10">
        <v>2204500</v>
      </c>
      <c r="P56" s="7">
        <v>2204500</v>
      </c>
      <c r="Q56" s="10">
        <v>2204500</v>
      </c>
      <c r="R56" s="14">
        <v>2204500</v>
      </c>
      <c r="S56" s="10">
        <v>2204500</v>
      </c>
      <c r="T56" s="10">
        <v>2204500</v>
      </c>
      <c r="U56" s="10">
        <v>2204500</v>
      </c>
      <c r="V56" s="17">
        <v>2204500</v>
      </c>
    </row>
    <row r="57" spans="1:22">
      <c r="A57" s="12" t="s">
        <v>48</v>
      </c>
      <c r="B57" s="26" t="e">
        <f>#REF!</f>
        <v>#REF!</v>
      </c>
      <c r="C57" s="25">
        <f t="shared" ref="C57:V57" si="10">B56</f>
        <v>2204500</v>
      </c>
      <c r="D57" s="25">
        <f t="shared" si="10"/>
        <v>2204500</v>
      </c>
      <c r="E57" s="25">
        <f t="shared" si="10"/>
        <v>2204500</v>
      </c>
      <c r="F57" s="10">
        <f t="shared" si="10"/>
        <v>2204500</v>
      </c>
      <c r="G57" s="7">
        <f t="shared" si="10"/>
        <v>2204500</v>
      </c>
      <c r="H57" s="7">
        <f t="shared" si="10"/>
        <v>2204500</v>
      </c>
      <c r="I57" s="7">
        <f t="shared" si="10"/>
        <v>2204500</v>
      </c>
      <c r="J57" s="10">
        <f t="shared" si="10"/>
        <v>2204500</v>
      </c>
      <c r="K57" s="10">
        <f t="shared" si="10"/>
        <v>2204500</v>
      </c>
      <c r="L57" s="10">
        <f t="shared" si="10"/>
        <v>2204500</v>
      </c>
      <c r="M57" s="10">
        <f t="shared" si="10"/>
        <v>2204500</v>
      </c>
      <c r="N57" s="10">
        <f t="shared" si="10"/>
        <v>2204500</v>
      </c>
      <c r="O57" s="10">
        <f t="shared" si="10"/>
        <v>2204500</v>
      </c>
      <c r="P57" s="7">
        <f t="shared" si="10"/>
        <v>2204500</v>
      </c>
      <c r="Q57" s="10">
        <f t="shared" si="10"/>
        <v>2204500</v>
      </c>
      <c r="R57" s="14">
        <f t="shared" si="10"/>
        <v>2204500</v>
      </c>
      <c r="S57" s="10">
        <f t="shared" si="10"/>
        <v>2204500</v>
      </c>
      <c r="T57" s="10">
        <f t="shared" si="10"/>
        <v>2204500</v>
      </c>
      <c r="U57" s="10">
        <f t="shared" si="10"/>
        <v>2204500</v>
      </c>
      <c r="V57" s="17">
        <f t="shared" si="10"/>
        <v>2204500</v>
      </c>
    </row>
    <row r="58" spans="1:22" s="20" customFormat="1">
      <c r="A58" s="38"/>
      <c r="B58" s="30" t="e">
        <f t="shared" ref="B58:T58" si="11">B56-B57</f>
        <v>#REF!</v>
      </c>
      <c r="C58" s="28">
        <f t="shared" si="11"/>
        <v>0</v>
      </c>
      <c r="D58" s="28">
        <f t="shared" si="11"/>
        <v>0</v>
      </c>
      <c r="E58" s="28">
        <f t="shared" si="11"/>
        <v>0</v>
      </c>
      <c r="F58" s="28">
        <f t="shared" si="11"/>
        <v>0</v>
      </c>
      <c r="G58" s="29">
        <f t="shared" si="11"/>
        <v>0</v>
      </c>
      <c r="H58" s="29">
        <f t="shared" si="11"/>
        <v>0</v>
      </c>
      <c r="I58" s="29">
        <f t="shared" si="11"/>
        <v>0</v>
      </c>
      <c r="J58" s="28">
        <f t="shared" si="11"/>
        <v>0</v>
      </c>
      <c r="K58" s="28">
        <f t="shared" si="11"/>
        <v>0</v>
      </c>
      <c r="L58" s="28">
        <f t="shared" si="11"/>
        <v>0</v>
      </c>
      <c r="M58" s="28">
        <f t="shared" si="11"/>
        <v>0</v>
      </c>
      <c r="N58" s="28">
        <f t="shared" si="11"/>
        <v>0</v>
      </c>
      <c r="O58" s="28">
        <f t="shared" si="11"/>
        <v>0</v>
      </c>
      <c r="P58" s="29">
        <f t="shared" si="11"/>
        <v>0</v>
      </c>
      <c r="Q58" s="28">
        <f t="shared" si="11"/>
        <v>0</v>
      </c>
      <c r="R58" s="30">
        <f t="shared" si="11"/>
        <v>0</v>
      </c>
      <c r="S58" s="28">
        <f t="shared" si="11"/>
        <v>0</v>
      </c>
      <c r="T58" s="28">
        <f t="shared" si="11"/>
        <v>0</v>
      </c>
      <c r="U58" s="28">
        <f t="shared" ref="U58:V58" si="12">U56-U57</f>
        <v>0</v>
      </c>
      <c r="V58" s="36">
        <f t="shared" si="12"/>
        <v>0</v>
      </c>
    </row>
    <row r="59" spans="1:22">
      <c r="A59" s="12"/>
      <c r="B59" s="26"/>
      <c r="C59" s="25"/>
      <c r="D59" s="25"/>
      <c r="E59" s="25"/>
      <c r="I59" s="7"/>
      <c r="J59" s="10"/>
      <c r="K59" s="10"/>
      <c r="L59" s="10"/>
      <c r="M59" s="10"/>
      <c r="N59" s="10"/>
      <c r="O59" s="10"/>
      <c r="P59" s="7"/>
      <c r="Q59" s="10"/>
      <c r="R59" s="14"/>
      <c r="S59" s="10"/>
      <c r="T59" s="10"/>
      <c r="U59" s="10"/>
      <c r="V59" s="17"/>
    </row>
    <row r="60" spans="1:22" s="11" customFormat="1">
      <c r="A60" s="37" t="s">
        <v>49</v>
      </c>
      <c r="B60" s="26"/>
      <c r="C60" s="25"/>
      <c r="D60" s="25"/>
      <c r="E60" s="25"/>
      <c r="F60" s="10"/>
      <c r="G60" s="10"/>
      <c r="H60" s="10"/>
      <c r="I60" s="10"/>
      <c r="J60" s="10"/>
      <c r="K60" s="10"/>
      <c r="L60" s="10"/>
      <c r="M60" s="10"/>
      <c r="N60" s="10"/>
      <c r="O60" s="10"/>
      <c r="P60" s="10"/>
      <c r="Q60" s="10"/>
      <c r="R60" s="14"/>
      <c r="S60" s="10"/>
      <c r="T60" s="10"/>
      <c r="U60" s="10"/>
      <c r="V60" s="17"/>
    </row>
    <row r="61" spans="1:22" s="11" customFormat="1">
      <c r="A61" s="41" t="s">
        <v>50</v>
      </c>
      <c r="B61" s="26">
        <v>756309000</v>
      </c>
      <c r="C61" s="25">
        <v>771085000</v>
      </c>
      <c r="D61" s="25">
        <v>787187000</v>
      </c>
      <c r="E61" s="25">
        <v>803801000</v>
      </c>
      <c r="F61" s="10">
        <v>818635000</v>
      </c>
      <c r="G61" s="10">
        <v>823113000</v>
      </c>
      <c r="H61" s="10">
        <v>829547000</v>
      </c>
      <c r="I61" s="10">
        <v>840377000</v>
      </c>
      <c r="J61" s="10">
        <v>849617000</v>
      </c>
      <c r="K61" s="10">
        <v>863059000</v>
      </c>
      <c r="L61" s="10">
        <v>878123000</v>
      </c>
      <c r="M61" s="10">
        <v>892689000</v>
      </c>
      <c r="N61" s="10">
        <v>907539000</v>
      </c>
      <c r="O61" s="10">
        <v>920942000</v>
      </c>
      <c r="P61" s="10">
        <v>935471000</v>
      </c>
      <c r="Q61" s="10">
        <v>950329000</v>
      </c>
      <c r="R61" s="14">
        <v>965554000</v>
      </c>
      <c r="S61" s="10">
        <v>974416000</v>
      </c>
      <c r="T61" s="10">
        <v>984199000</v>
      </c>
      <c r="U61" s="10">
        <v>989781000</v>
      </c>
      <c r="V61" s="102">
        <v>991588000</v>
      </c>
    </row>
    <row r="62" spans="1:22" s="11" customFormat="1">
      <c r="A62" s="41" t="s">
        <v>29</v>
      </c>
      <c r="B62" s="26" t="e">
        <f>#REF!</f>
        <v>#REF!</v>
      </c>
      <c r="C62" s="25">
        <f t="shared" ref="C62:T62" si="13">B61</f>
        <v>756309000</v>
      </c>
      <c r="D62" s="25">
        <f t="shared" si="13"/>
        <v>771085000</v>
      </c>
      <c r="E62" s="25">
        <f t="shared" si="13"/>
        <v>787187000</v>
      </c>
      <c r="F62" s="10">
        <f t="shared" si="13"/>
        <v>803801000</v>
      </c>
      <c r="G62" s="10">
        <f t="shared" si="13"/>
        <v>818635000</v>
      </c>
      <c r="H62" s="10">
        <f t="shared" si="13"/>
        <v>823113000</v>
      </c>
      <c r="I62" s="10">
        <f t="shared" si="13"/>
        <v>829547000</v>
      </c>
      <c r="J62" s="10">
        <f t="shared" si="13"/>
        <v>840377000</v>
      </c>
      <c r="K62" s="10">
        <f t="shared" si="13"/>
        <v>849617000</v>
      </c>
      <c r="L62" s="10">
        <f t="shared" si="13"/>
        <v>863059000</v>
      </c>
      <c r="M62" s="10">
        <f t="shared" si="13"/>
        <v>878123000</v>
      </c>
      <c r="N62" s="10">
        <f t="shared" si="13"/>
        <v>892689000</v>
      </c>
      <c r="O62" s="10">
        <f t="shared" si="13"/>
        <v>907539000</v>
      </c>
      <c r="P62" s="10">
        <f t="shared" si="13"/>
        <v>920942000</v>
      </c>
      <c r="Q62" s="10">
        <f t="shared" si="13"/>
        <v>935471000</v>
      </c>
      <c r="R62" s="14">
        <f t="shared" si="13"/>
        <v>950329000</v>
      </c>
      <c r="S62" s="10">
        <f t="shared" si="13"/>
        <v>965554000</v>
      </c>
      <c r="T62" s="10">
        <f t="shared" si="13"/>
        <v>974416000</v>
      </c>
      <c r="U62" s="10">
        <f>T61</f>
        <v>984199000</v>
      </c>
      <c r="V62" s="102">
        <f>U61</f>
        <v>989781000</v>
      </c>
    </row>
    <row r="63" spans="1:22" s="37" customFormat="1">
      <c r="A63" s="42" t="s">
        <v>23</v>
      </c>
      <c r="B63" s="30" t="e">
        <f t="shared" ref="B63:T63" si="14">B61-B62</f>
        <v>#REF!</v>
      </c>
      <c r="C63" s="28">
        <f t="shared" si="14"/>
        <v>14776000</v>
      </c>
      <c r="D63" s="28">
        <f t="shared" si="14"/>
        <v>16102000</v>
      </c>
      <c r="E63" s="28">
        <f t="shared" si="14"/>
        <v>16614000</v>
      </c>
      <c r="F63" s="28">
        <f t="shared" si="14"/>
        <v>14834000</v>
      </c>
      <c r="G63" s="28">
        <f t="shared" si="14"/>
        <v>4478000</v>
      </c>
      <c r="H63" s="28">
        <f t="shared" si="14"/>
        <v>6434000</v>
      </c>
      <c r="I63" s="28">
        <f t="shared" si="14"/>
        <v>10830000</v>
      </c>
      <c r="J63" s="28">
        <f t="shared" si="14"/>
        <v>9240000</v>
      </c>
      <c r="K63" s="28">
        <f t="shared" si="14"/>
        <v>13442000</v>
      </c>
      <c r="L63" s="28">
        <f t="shared" si="14"/>
        <v>15064000</v>
      </c>
      <c r="M63" s="28">
        <f t="shared" si="14"/>
        <v>14566000</v>
      </c>
      <c r="N63" s="28">
        <f t="shared" si="14"/>
        <v>14850000</v>
      </c>
      <c r="O63" s="28">
        <f t="shared" si="14"/>
        <v>13403000</v>
      </c>
      <c r="P63" s="28">
        <f t="shared" si="14"/>
        <v>14529000</v>
      </c>
      <c r="Q63" s="28">
        <f t="shared" si="14"/>
        <v>14858000</v>
      </c>
      <c r="R63" s="30">
        <f t="shared" si="14"/>
        <v>15225000</v>
      </c>
      <c r="S63" s="28">
        <f t="shared" si="14"/>
        <v>8862000</v>
      </c>
      <c r="T63" s="28">
        <f t="shared" si="14"/>
        <v>9783000</v>
      </c>
      <c r="U63" s="28">
        <f t="shared" ref="U63:V63" si="15">U61-U62</f>
        <v>5582000</v>
      </c>
      <c r="V63" s="103">
        <f t="shared" si="15"/>
        <v>1807000</v>
      </c>
    </row>
    <row r="64" spans="1:22" hidden="1">
      <c r="B64" s="26"/>
      <c r="C64" s="25"/>
      <c r="D64" s="25"/>
      <c r="E64" s="25"/>
      <c r="I64" s="7"/>
      <c r="J64" s="10"/>
      <c r="K64" s="10"/>
      <c r="L64" s="10"/>
      <c r="M64" s="10"/>
      <c r="N64" s="10"/>
      <c r="O64" s="10"/>
      <c r="P64" s="7"/>
      <c r="Q64" s="10"/>
      <c r="R64" s="14"/>
      <c r="S64" s="10"/>
      <c r="T64" s="10"/>
      <c r="U64" s="10"/>
      <c r="V64" s="17"/>
    </row>
    <row r="65" spans="1:22" hidden="1">
      <c r="A65" s="6" t="s">
        <v>51</v>
      </c>
      <c r="B65" s="26"/>
      <c r="C65" s="25"/>
      <c r="D65" s="25"/>
      <c r="E65" s="25"/>
      <c r="I65" s="7"/>
      <c r="J65" s="10"/>
      <c r="K65" s="10"/>
      <c r="L65" s="10"/>
      <c r="M65" s="10"/>
      <c r="N65" s="10"/>
      <c r="O65" s="10"/>
      <c r="P65" s="7"/>
      <c r="Q65" s="10"/>
      <c r="R65" s="14"/>
      <c r="S65" s="10"/>
      <c r="T65" s="10"/>
      <c r="U65" s="10"/>
      <c r="V65" s="17"/>
    </row>
    <row r="66" spans="1:22" hidden="1">
      <c r="A66" s="6" t="s">
        <v>52</v>
      </c>
      <c r="B66" s="26"/>
      <c r="C66" s="25"/>
      <c r="D66" s="25"/>
      <c r="E66" s="25"/>
      <c r="I66" s="7"/>
      <c r="J66" s="10"/>
      <c r="K66" s="10"/>
      <c r="L66" s="10"/>
      <c r="M66" s="10"/>
      <c r="N66" s="10"/>
      <c r="O66" s="10"/>
      <c r="P66" s="7"/>
      <c r="Q66" s="10"/>
      <c r="R66" s="14"/>
      <c r="S66" s="10"/>
      <c r="T66" s="10"/>
      <c r="U66" s="10"/>
      <c r="V66" s="17"/>
    </row>
    <row r="67" spans="1:22" hidden="1">
      <c r="A67" s="20" t="s">
        <v>23</v>
      </c>
      <c r="B67" s="26"/>
      <c r="C67" s="25"/>
      <c r="D67" s="25"/>
      <c r="E67" s="25"/>
      <c r="I67" s="7"/>
      <c r="J67" s="10"/>
      <c r="K67" s="10"/>
      <c r="L67" s="10"/>
      <c r="M67" s="10"/>
      <c r="N67" s="10"/>
      <c r="O67" s="10"/>
      <c r="P67" s="7"/>
      <c r="Q67" s="10"/>
      <c r="R67" s="14"/>
      <c r="S67" s="10"/>
      <c r="T67" s="10"/>
      <c r="U67" s="10"/>
      <c r="V67" s="17"/>
    </row>
    <row r="68" spans="1:22">
      <c r="B68" s="26"/>
      <c r="C68" s="25"/>
      <c r="D68" s="25"/>
      <c r="E68" s="25"/>
      <c r="I68" s="7"/>
      <c r="J68" s="10"/>
      <c r="K68" s="10"/>
      <c r="L68" s="10"/>
      <c r="M68" s="10"/>
      <c r="N68" s="10"/>
      <c r="O68" s="10"/>
      <c r="P68" s="7"/>
      <c r="Q68" s="10"/>
      <c r="R68" s="14"/>
      <c r="S68" s="10"/>
      <c r="T68" s="10"/>
      <c r="U68" s="10"/>
      <c r="V68" s="17"/>
    </row>
    <row r="69" spans="1:22">
      <c r="A69" s="20" t="s">
        <v>53</v>
      </c>
      <c r="B69" s="26"/>
      <c r="C69" s="25"/>
      <c r="D69" s="25"/>
      <c r="E69" s="25"/>
      <c r="I69" s="7"/>
      <c r="J69" s="10"/>
      <c r="K69" s="10"/>
      <c r="L69" s="10"/>
      <c r="M69" s="10"/>
      <c r="N69" s="10"/>
      <c r="O69" s="10"/>
      <c r="P69" s="7"/>
      <c r="Q69" s="10"/>
      <c r="R69" s="14"/>
      <c r="S69" s="10"/>
      <c r="T69" s="10"/>
      <c r="U69" s="10"/>
      <c r="V69" s="17"/>
    </row>
    <row r="70" spans="1:22">
      <c r="A70" s="6" t="s">
        <v>54</v>
      </c>
      <c r="B70" s="26">
        <v>312000</v>
      </c>
      <c r="C70" s="25">
        <v>312000</v>
      </c>
      <c r="D70" s="25">
        <v>312000</v>
      </c>
      <c r="E70" s="25">
        <v>313000</v>
      </c>
      <c r="F70" s="10">
        <v>376000</v>
      </c>
      <c r="G70" s="7">
        <v>376000</v>
      </c>
      <c r="H70" s="7">
        <v>376000</v>
      </c>
      <c r="I70" s="7">
        <v>376000</v>
      </c>
      <c r="J70" s="10">
        <v>376000</v>
      </c>
      <c r="K70" s="10">
        <v>376000</v>
      </c>
      <c r="L70" s="10">
        <v>376000</v>
      </c>
      <c r="M70" s="10">
        <v>376000</v>
      </c>
      <c r="N70" s="10">
        <v>376000</v>
      </c>
      <c r="O70" s="10">
        <v>390000</v>
      </c>
      <c r="P70" s="7">
        <v>390000</v>
      </c>
      <c r="Q70" s="10">
        <v>395000</v>
      </c>
      <c r="R70" s="14">
        <v>447000</v>
      </c>
      <c r="S70" s="10">
        <v>447000</v>
      </c>
      <c r="T70" s="10">
        <v>447000</v>
      </c>
      <c r="U70" s="10">
        <v>447000</v>
      </c>
      <c r="V70" s="17">
        <v>447000</v>
      </c>
    </row>
    <row r="71" spans="1:22">
      <c r="A71" s="6" t="s">
        <v>55</v>
      </c>
      <c r="B71" s="26" t="e">
        <f>#REF!</f>
        <v>#REF!</v>
      </c>
      <c r="C71" s="25">
        <f t="shared" ref="C71:T71" si="16">B70</f>
        <v>312000</v>
      </c>
      <c r="D71" s="25">
        <f t="shared" si="16"/>
        <v>312000</v>
      </c>
      <c r="E71" s="25">
        <f t="shared" si="16"/>
        <v>312000</v>
      </c>
      <c r="F71" s="10">
        <f t="shared" si="16"/>
        <v>313000</v>
      </c>
      <c r="G71" s="7">
        <f t="shared" si="16"/>
        <v>376000</v>
      </c>
      <c r="H71" s="7">
        <f t="shared" si="16"/>
        <v>376000</v>
      </c>
      <c r="I71" s="7">
        <f t="shared" si="16"/>
        <v>376000</v>
      </c>
      <c r="J71" s="10">
        <f t="shared" si="16"/>
        <v>376000</v>
      </c>
      <c r="K71" s="10">
        <f t="shared" si="16"/>
        <v>376000</v>
      </c>
      <c r="L71" s="10">
        <f t="shared" si="16"/>
        <v>376000</v>
      </c>
      <c r="M71" s="10">
        <f t="shared" si="16"/>
        <v>376000</v>
      </c>
      <c r="N71" s="10">
        <f t="shared" si="16"/>
        <v>376000</v>
      </c>
      <c r="O71" s="10">
        <f t="shared" si="16"/>
        <v>376000</v>
      </c>
      <c r="P71" s="7">
        <f t="shared" si="16"/>
        <v>390000</v>
      </c>
      <c r="Q71" s="10">
        <f t="shared" si="16"/>
        <v>390000</v>
      </c>
      <c r="R71" s="14">
        <f t="shared" si="16"/>
        <v>395000</v>
      </c>
      <c r="S71" s="10">
        <f t="shared" si="16"/>
        <v>447000</v>
      </c>
      <c r="T71" s="10">
        <f t="shared" si="16"/>
        <v>447000</v>
      </c>
      <c r="U71" s="10">
        <f>T70</f>
        <v>447000</v>
      </c>
      <c r="V71" s="17">
        <f>U70</f>
        <v>447000</v>
      </c>
    </row>
    <row r="72" spans="1:22" s="20" customFormat="1">
      <c r="A72" s="20" t="s">
        <v>23</v>
      </c>
      <c r="B72" s="30" t="e">
        <f t="shared" ref="B72:T72" si="17">B70-B71</f>
        <v>#REF!</v>
      </c>
      <c r="C72" s="28">
        <f t="shared" si="17"/>
        <v>0</v>
      </c>
      <c r="D72" s="28">
        <f t="shared" si="17"/>
        <v>0</v>
      </c>
      <c r="E72" s="28">
        <f t="shared" si="17"/>
        <v>1000</v>
      </c>
      <c r="F72" s="28">
        <f t="shared" si="17"/>
        <v>63000</v>
      </c>
      <c r="G72" s="29">
        <f t="shared" si="17"/>
        <v>0</v>
      </c>
      <c r="H72" s="29">
        <f t="shared" si="17"/>
        <v>0</v>
      </c>
      <c r="I72" s="29">
        <f t="shared" si="17"/>
        <v>0</v>
      </c>
      <c r="J72" s="28">
        <f t="shared" si="17"/>
        <v>0</v>
      </c>
      <c r="K72" s="28">
        <f t="shared" si="17"/>
        <v>0</v>
      </c>
      <c r="L72" s="28">
        <f t="shared" si="17"/>
        <v>0</v>
      </c>
      <c r="M72" s="28">
        <f t="shared" si="17"/>
        <v>0</v>
      </c>
      <c r="N72" s="28">
        <f t="shared" si="17"/>
        <v>0</v>
      </c>
      <c r="O72" s="28">
        <f t="shared" si="17"/>
        <v>14000</v>
      </c>
      <c r="P72" s="29">
        <f t="shared" si="17"/>
        <v>0</v>
      </c>
      <c r="Q72" s="28">
        <f t="shared" si="17"/>
        <v>5000</v>
      </c>
      <c r="R72" s="30">
        <f t="shared" si="17"/>
        <v>52000</v>
      </c>
      <c r="S72" s="28">
        <f t="shared" si="17"/>
        <v>0</v>
      </c>
      <c r="T72" s="28">
        <f t="shared" si="17"/>
        <v>0</v>
      </c>
      <c r="U72" s="28">
        <f t="shared" ref="U72:V72" si="18">U70-U71</f>
        <v>0</v>
      </c>
      <c r="V72" s="36">
        <f t="shared" si="18"/>
        <v>0</v>
      </c>
    </row>
    <row r="73" spans="1:22" ht="31.5" customHeight="1">
      <c r="B73" s="26"/>
      <c r="C73" s="25"/>
      <c r="D73" s="25"/>
      <c r="E73" s="25"/>
      <c r="I73" s="7"/>
      <c r="J73" s="10"/>
      <c r="K73" s="10"/>
      <c r="L73" s="10"/>
      <c r="M73" s="10"/>
      <c r="N73" s="10"/>
      <c r="O73" s="10"/>
      <c r="P73" s="7"/>
      <c r="Q73" s="10"/>
      <c r="R73" s="14"/>
      <c r="S73" s="10"/>
      <c r="T73" s="10"/>
      <c r="U73" s="10"/>
      <c r="V73" s="17"/>
    </row>
    <row r="74" spans="1:22">
      <c r="A74" s="6" t="s">
        <v>56</v>
      </c>
      <c r="B74" s="26">
        <v>47300</v>
      </c>
      <c r="C74" s="25">
        <v>47300</v>
      </c>
      <c r="D74" s="25">
        <v>47300</v>
      </c>
      <c r="E74" s="25">
        <v>47400</v>
      </c>
      <c r="F74" s="10">
        <v>55700</v>
      </c>
      <c r="G74" s="7">
        <v>55700</v>
      </c>
      <c r="H74" s="7">
        <v>55700</v>
      </c>
      <c r="I74" s="7">
        <v>55700</v>
      </c>
      <c r="J74" s="10">
        <v>55700</v>
      </c>
      <c r="K74" s="10">
        <v>55700</v>
      </c>
      <c r="L74" s="10">
        <v>55700</v>
      </c>
      <c r="M74" s="10">
        <v>55800</v>
      </c>
      <c r="N74" s="10">
        <v>55800</v>
      </c>
      <c r="O74" s="10">
        <v>57400</v>
      </c>
      <c r="P74" s="7">
        <v>57400</v>
      </c>
      <c r="Q74" s="10">
        <v>60900</v>
      </c>
      <c r="R74" s="14">
        <v>81300</v>
      </c>
      <c r="S74" s="10">
        <v>81300</v>
      </c>
      <c r="T74" s="10">
        <v>81300</v>
      </c>
      <c r="U74" s="10">
        <v>81300</v>
      </c>
      <c r="V74" s="17">
        <v>81300</v>
      </c>
    </row>
    <row r="75" spans="1:22">
      <c r="A75" s="6" t="s">
        <v>55</v>
      </c>
      <c r="B75" s="26" t="e">
        <f>#REF!</f>
        <v>#REF!</v>
      </c>
      <c r="C75" s="25">
        <f t="shared" ref="C75:V75" si="19">B74</f>
        <v>47300</v>
      </c>
      <c r="D75" s="25">
        <f t="shared" si="19"/>
        <v>47300</v>
      </c>
      <c r="E75" s="25">
        <f t="shared" si="19"/>
        <v>47300</v>
      </c>
      <c r="F75" s="10">
        <f t="shared" si="19"/>
        <v>47400</v>
      </c>
      <c r="G75" s="7">
        <f t="shared" si="19"/>
        <v>55700</v>
      </c>
      <c r="H75" s="7">
        <f t="shared" si="19"/>
        <v>55700</v>
      </c>
      <c r="I75" s="7">
        <f t="shared" si="19"/>
        <v>55700</v>
      </c>
      <c r="J75" s="10">
        <f t="shared" si="19"/>
        <v>55700</v>
      </c>
      <c r="K75" s="10">
        <f t="shared" si="19"/>
        <v>55700</v>
      </c>
      <c r="L75" s="10">
        <f t="shared" si="19"/>
        <v>55700</v>
      </c>
      <c r="M75" s="10">
        <f t="shared" si="19"/>
        <v>55700</v>
      </c>
      <c r="N75" s="10">
        <f t="shared" si="19"/>
        <v>55800</v>
      </c>
      <c r="O75" s="10">
        <f t="shared" si="19"/>
        <v>55800</v>
      </c>
      <c r="P75" s="7">
        <f t="shared" si="19"/>
        <v>57400</v>
      </c>
      <c r="Q75" s="10">
        <f t="shared" si="19"/>
        <v>57400</v>
      </c>
      <c r="R75" s="14">
        <f t="shared" si="19"/>
        <v>60900</v>
      </c>
      <c r="S75" s="10">
        <f t="shared" si="19"/>
        <v>81300</v>
      </c>
      <c r="T75" s="10">
        <f t="shared" si="19"/>
        <v>81300</v>
      </c>
      <c r="U75" s="10">
        <f t="shared" si="19"/>
        <v>81300</v>
      </c>
      <c r="V75" s="17">
        <f t="shared" si="19"/>
        <v>81300</v>
      </c>
    </row>
    <row r="76" spans="1:22" s="20" customFormat="1">
      <c r="A76" s="20" t="s">
        <v>23</v>
      </c>
      <c r="B76" s="30" t="e">
        <f t="shared" ref="B76:T76" si="20">B74-B75</f>
        <v>#REF!</v>
      </c>
      <c r="C76" s="28">
        <f t="shared" si="20"/>
        <v>0</v>
      </c>
      <c r="D76" s="28">
        <f t="shared" si="20"/>
        <v>0</v>
      </c>
      <c r="E76" s="28">
        <f t="shared" si="20"/>
        <v>100</v>
      </c>
      <c r="F76" s="28">
        <f t="shared" si="20"/>
        <v>8300</v>
      </c>
      <c r="G76" s="29">
        <f t="shared" si="20"/>
        <v>0</v>
      </c>
      <c r="H76" s="29">
        <f t="shared" si="20"/>
        <v>0</v>
      </c>
      <c r="I76" s="29">
        <f t="shared" si="20"/>
        <v>0</v>
      </c>
      <c r="J76" s="28">
        <f t="shared" si="20"/>
        <v>0</v>
      </c>
      <c r="K76" s="28">
        <f t="shared" si="20"/>
        <v>0</v>
      </c>
      <c r="L76" s="28">
        <f t="shared" si="20"/>
        <v>0</v>
      </c>
      <c r="M76" s="28">
        <f t="shared" si="20"/>
        <v>100</v>
      </c>
      <c r="N76" s="28">
        <f t="shared" si="20"/>
        <v>0</v>
      </c>
      <c r="O76" s="28">
        <f t="shared" si="20"/>
        <v>1600</v>
      </c>
      <c r="P76" s="29">
        <f t="shared" si="20"/>
        <v>0</v>
      </c>
      <c r="Q76" s="28">
        <f t="shared" si="20"/>
        <v>3500</v>
      </c>
      <c r="R76" s="30">
        <f t="shared" si="20"/>
        <v>20400</v>
      </c>
      <c r="S76" s="28">
        <f t="shared" si="20"/>
        <v>0</v>
      </c>
      <c r="T76" s="28">
        <f t="shared" si="20"/>
        <v>0</v>
      </c>
      <c r="U76" s="28">
        <f t="shared" ref="U76:V76" si="21">U74-U75</f>
        <v>0</v>
      </c>
      <c r="V76" s="36">
        <f t="shared" si="21"/>
        <v>0</v>
      </c>
    </row>
    <row r="77" spans="1:22">
      <c r="B77" s="26"/>
      <c r="C77" s="25"/>
      <c r="D77" s="25"/>
      <c r="E77" s="25"/>
    </row>
    <row r="78" spans="1:22">
      <c r="A78" s="20" t="s">
        <v>57</v>
      </c>
      <c r="B78" s="26"/>
      <c r="C78" s="25"/>
      <c r="D78" s="25"/>
      <c r="E78" s="25"/>
    </row>
    <row r="79" spans="1:22">
      <c r="A79" s="6" t="s">
        <v>58</v>
      </c>
      <c r="B79" s="26">
        <v>1962968000</v>
      </c>
      <c r="C79" s="25">
        <v>1988650000</v>
      </c>
      <c r="D79" s="25">
        <v>2015728000</v>
      </c>
      <c r="E79" s="25">
        <v>2042668000</v>
      </c>
      <c r="F79" s="10">
        <v>2063022000</v>
      </c>
      <c r="G79" s="10">
        <v>2082876000</v>
      </c>
      <c r="H79" s="10">
        <v>2105113000</v>
      </c>
      <c r="I79" s="10">
        <v>2125453000</v>
      </c>
      <c r="J79" s="10">
        <v>2145279000</v>
      </c>
      <c r="K79" s="10">
        <v>2171320000</v>
      </c>
      <c r="L79" s="10">
        <v>2183976000</v>
      </c>
      <c r="M79" s="10">
        <v>2201992000</v>
      </c>
      <c r="N79" s="10">
        <v>2219113000</v>
      </c>
      <c r="O79" s="10">
        <v>2233412000</v>
      </c>
      <c r="P79" s="10">
        <v>2251929000</v>
      </c>
      <c r="Q79" s="10">
        <v>2270028370</v>
      </c>
      <c r="R79" s="14">
        <v>2289368900</v>
      </c>
      <c r="S79" s="10">
        <v>2309479500</v>
      </c>
      <c r="T79" s="10">
        <v>2328602500</v>
      </c>
      <c r="U79" s="10">
        <v>2351949000</v>
      </c>
      <c r="V79" s="17">
        <v>2386429600</v>
      </c>
    </row>
    <row r="80" spans="1:22">
      <c r="A80" s="6" t="s">
        <v>59</v>
      </c>
      <c r="B80" s="26" t="e">
        <f>#REF!</f>
        <v>#REF!</v>
      </c>
      <c r="C80" s="25">
        <f t="shared" ref="C80:M80" si="22">B79</f>
        <v>1962968000</v>
      </c>
      <c r="D80" s="25">
        <f t="shared" si="22"/>
        <v>1988650000</v>
      </c>
      <c r="E80" s="25">
        <f t="shared" si="22"/>
        <v>2015728000</v>
      </c>
      <c r="F80" s="10">
        <f t="shared" si="22"/>
        <v>2042668000</v>
      </c>
      <c r="G80" s="10">
        <f t="shared" si="22"/>
        <v>2063022000</v>
      </c>
      <c r="H80" s="10">
        <f t="shared" si="22"/>
        <v>2082876000</v>
      </c>
      <c r="I80" s="7">
        <f t="shared" si="22"/>
        <v>2105113000</v>
      </c>
      <c r="J80" s="10">
        <f t="shared" si="22"/>
        <v>2125453000</v>
      </c>
      <c r="K80" s="10">
        <f t="shared" si="22"/>
        <v>2145279000</v>
      </c>
      <c r="L80" s="10">
        <f t="shared" si="22"/>
        <v>2171320000</v>
      </c>
      <c r="M80" s="10">
        <f t="shared" si="22"/>
        <v>2183976000</v>
      </c>
      <c r="N80" s="10">
        <v>2201992000</v>
      </c>
      <c r="O80" s="10">
        <f>N79</f>
        <v>2219113000</v>
      </c>
      <c r="P80" s="7">
        <f>O79</f>
        <v>2233412000</v>
      </c>
      <c r="Q80" s="10">
        <f>P79</f>
        <v>2251929000</v>
      </c>
      <c r="R80" s="14">
        <f>Q79</f>
        <v>2270028370</v>
      </c>
      <c r="S80" s="10">
        <f>R79</f>
        <v>2289368900</v>
      </c>
      <c r="T80" s="10">
        <v>2309479500</v>
      </c>
      <c r="U80" s="10">
        <f>T79</f>
        <v>2328602500</v>
      </c>
      <c r="V80" s="17">
        <f>U79</f>
        <v>2351949000</v>
      </c>
    </row>
    <row r="81" spans="1:22" s="20" customFormat="1">
      <c r="A81" s="20" t="s">
        <v>23</v>
      </c>
      <c r="B81" s="32" t="e">
        <f t="shared" ref="B81:T81" si="23">B79-B80</f>
        <v>#REF!</v>
      </c>
      <c r="C81" s="31">
        <f t="shared" si="23"/>
        <v>25682000</v>
      </c>
      <c r="D81" s="31">
        <f t="shared" si="23"/>
        <v>27078000</v>
      </c>
      <c r="E81" s="31">
        <f t="shared" si="23"/>
        <v>26940000</v>
      </c>
      <c r="F81" s="31">
        <f t="shared" si="23"/>
        <v>20354000</v>
      </c>
      <c r="G81" s="28">
        <f t="shared" si="23"/>
        <v>19854000</v>
      </c>
      <c r="H81" s="28">
        <f t="shared" si="23"/>
        <v>22237000</v>
      </c>
      <c r="I81" s="29">
        <f t="shared" si="23"/>
        <v>20340000</v>
      </c>
      <c r="J81" s="28">
        <f t="shared" si="23"/>
        <v>19826000</v>
      </c>
      <c r="K81" s="28">
        <f t="shared" si="23"/>
        <v>26041000</v>
      </c>
      <c r="L81" s="28">
        <f t="shared" si="23"/>
        <v>12656000</v>
      </c>
      <c r="M81" s="28">
        <f t="shared" si="23"/>
        <v>18016000</v>
      </c>
      <c r="N81" s="28">
        <f t="shared" si="23"/>
        <v>17121000</v>
      </c>
      <c r="O81" s="28">
        <f t="shared" si="23"/>
        <v>14299000</v>
      </c>
      <c r="P81" s="29">
        <f t="shared" si="23"/>
        <v>18517000</v>
      </c>
      <c r="Q81" s="28">
        <f t="shared" si="23"/>
        <v>18099370</v>
      </c>
      <c r="R81" s="30">
        <f t="shared" si="23"/>
        <v>19340530</v>
      </c>
      <c r="S81" s="28">
        <f t="shared" si="23"/>
        <v>20110600</v>
      </c>
      <c r="T81" s="28">
        <f t="shared" si="23"/>
        <v>19123000</v>
      </c>
      <c r="U81" s="28">
        <f t="shared" ref="U81:V81" si="24">U79-U80</f>
        <v>23346500</v>
      </c>
      <c r="V81" s="36">
        <f t="shared" si="24"/>
        <v>34480600</v>
      </c>
    </row>
    <row r="82" spans="1:22">
      <c r="B82" s="26"/>
      <c r="C82" s="25"/>
      <c r="D82" s="25"/>
      <c r="E82" s="25"/>
      <c r="G82" s="10"/>
      <c r="H82" s="10"/>
      <c r="I82" s="7"/>
      <c r="J82" s="10"/>
      <c r="K82" s="10"/>
      <c r="L82" s="10"/>
      <c r="M82" s="10"/>
      <c r="N82" s="10"/>
      <c r="O82" s="10"/>
      <c r="P82" s="7"/>
      <c r="Q82" s="10"/>
      <c r="R82" s="14"/>
      <c r="S82" s="10"/>
      <c r="T82" s="10"/>
      <c r="U82" s="10"/>
      <c r="V82" s="17"/>
    </row>
    <row r="83" spans="1:22" s="11" customFormat="1">
      <c r="A83" s="12" t="s">
        <v>60</v>
      </c>
      <c r="B83" s="26">
        <v>126009400</v>
      </c>
      <c r="C83" s="25">
        <v>126009400</v>
      </c>
      <c r="D83" s="25">
        <v>126009400</v>
      </c>
      <c r="E83" s="25">
        <v>126009400</v>
      </c>
      <c r="F83" s="10">
        <v>126009400</v>
      </c>
      <c r="G83" s="10">
        <v>126009400</v>
      </c>
      <c r="H83" s="10">
        <v>126009400</v>
      </c>
      <c r="I83" s="10">
        <v>126009400</v>
      </c>
      <c r="J83" s="10">
        <v>126009400</v>
      </c>
      <c r="K83" s="10">
        <v>126009400</v>
      </c>
      <c r="L83" s="10">
        <v>126009400</v>
      </c>
      <c r="M83" s="10">
        <v>126009400</v>
      </c>
      <c r="N83" s="10">
        <v>126009400</v>
      </c>
      <c r="O83" s="10">
        <v>126009400</v>
      </c>
      <c r="P83" s="10">
        <v>126009400</v>
      </c>
      <c r="Q83" s="10">
        <v>126009470</v>
      </c>
      <c r="R83" s="14">
        <v>126009470</v>
      </c>
      <c r="S83" s="10">
        <v>126009470</v>
      </c>
      <c r="T83" s="10">
        <v>126009470</v>
      </c>
      <c r="U83" s="10">
        <v>126009470</v>
      </c>
      <c r="V83" s="17">
        <v>126009470</v>
      </c>
    </row>
    <row r="84" spans="1:22" s="11" customFormat="1">
      <c r="A84" s="12" t="s">
        <v>59</v>
      </c>
      <c r="B84" s="26" t="e">
        <f>#REF!</f>
        <v>#REF!</v>
      </c>
      <c r="C84" s="25">
        <f t="shared" ref="C84:G84" si="25">B83</f>
        <v>126009400</v>
      </c>
      <c r="D84" s="25">
        <f t="shared" si="25"/>
        <v>126009400</v>
      </c>
      <c r="E84" s="25">
        <f t="shared" si="25"/>
        <v>126009400</v>
      </c>
      <c r="F84" s="10">
        <f t="shared" si="25"/>
        <v>126009400</v>
      </c>
      <c r="G84" s="10">
        <f t="shared" si="25"/>
        <v>126009400</v>
      </c>
      <c r="H84" s="10">
        <v>126009400</v>
      </c>
      <c r="I84" s="10">
        <v>126009400</v>
      </c>
      <c r="J84" s="10">
        <v>126009400</v>
      </c>
      <c r="K84" s="10">
        <v>126009400</v>
      </c>
      <c r="L84" s="10">
        <v>126009400</v>
      </c>
      <c r="M84" s="10">
        <v>126009400</v>
      </c>
      <c r="N84" s="10">
        <v>126009400</v>
      </c>
      <c r="O84" s="10">
        <f t="shared" ref="O84:V84" si="26">N83</f>
        <v>126009400</v>
      </c>
      <c r="P84" s="10">
        <f t="shared" si="26"/>
        <v>126009400</v>
      </c>
      <c r="Q84" s="10">
        <f t="shared" si="26"/>
        <v>126009400</v>
      </c>
      <c r="R84" s="14">
        <f t="shared" si="26"/>
        <v>126009470</v>
      </c>
      <c r="S84" s="10">
        <f t="shared" si="26"/>
        <v>126009470</v>
      </c>
      <c r="T84" s="10">
        <f t="shared" si="26"/>
        <v>126009470</v>
      </c>
      <c r="U84" s="10">
        <f t="shared" si="26"/>
        <v>126009470</v>
      </c>
      <c r="V84" s="17">
        <f t="shared" si="26"/>
        <v>126009470</v>
      </c>
    </row>
    <row r="85" spans="1:22" s="37" customFormat="1">
      <c r="A85" s="37" t="s">
        <v>23</v>
      </c>
      <c r="B85" s="30" t="e">
        <f t="shared" ref="B85:T85" si="27">B83-B84</f>
        <v>#REF!</v>
      </c>
      <c r="C85" s="28">
        <f t="shared" si="27"/>
        <v>0</v>
      </c>
      <c r="D85" s="28">
        <f t="shared" si="27"/>
        <v>0</v>
      </c>
      <c r="E85" s="28">
        <f t="shared" si="27"/>
        <v>0</v>
      </c>
      <c r="F85" s="28">
        <f t="shared" si="27"/>
        <v>0</v>
      </c>
      <c r="G85" s="28">
        <f t="shared" si="27"/>
        <v>0</v>
      </c>
      <c r="H85" s="28">
        <f t="shared" si="27"/>
        <v>0</v>
      </c>
      <c r="I85" s="28">
        <f t="shared" si="27"/>
        <v>0</v>
      </c>
      <c r="J85" s="28">
        <f t="shared" si="27"/>
        <v>0</v>
      </c>
      <c r="K85" s="28">
        <f t="shared" si="27"/>
        <v>0</v>
      </c>
      <c r="L85" s="28">
        <f t="shared" si="27"/>
        <v>0</v>
      </c>
      <c r="M85" s="28">
        <f t="shared" si="27"/>
        <v>0</v>
      </c>
      <c r="N85" s="28">
        <f t="shared" si="27"/>
        <v>0</v>
      </c>
      <c r="O85" s="28">
        <f t="shared" si="27"/>
        <v>0</v>
      </c>
      <c r="P85" s="28">
        <f t="shared" si="27"/>
        <v>0</v>
      </c>
      <c r="Q85" s="28">
        <f t="shared" si="27"/>
        <v>70</v>
      </c>
      <c r="R85" s="30">
        <f t="shared" si="27"/>
        <v>0</v>
      </c>
      <c r="S85" s="28">
        <f t="shared" si="27"/>
        <v>0</v>
      </c>
      <c r="T85" s="28">
        <f t="shared" si="27"/>
        <v>0</v>
      </c>
      <c r="U85" s="28">
        <f t="shared" ref="U85:V85" si="28">U83-U84</f>
        <v>0</v>
      </c>
      <c r="V85" s="36">
        <f t="shared" si="28"/>
        <v>0</v>
      </c>
    </row>
    <row r="86" spans="1:22">
      <c r="B86" s="26"/>
      <c r="C86" s="25"/>
      <c r="D86" s="25"/>
      <c r="E86" s="25"/>
      <c r="I86" s="7"/>
      <c r="J86" s="10"/>
      <c r="K86" s="10"/>
      <c r="L86" s="10"/>
      <c r="M86" s="10"/>
      <c r="N86" s="10"/>
      <c r="O86" s="10"/>
      <c r="P86" s="7"/>
      <c r="Q86" s="10"/>
      <c r="R86" s="14"/>
      <c r="S86" s="10"/>
      <c r="T86" s="10"/>
      <c r="U86" s="10"/>
      <c r="V86" s="17"/>
    </row>
    <row r="87" spans="1:22">
      <c r="A87" s="9" t="s">
        <v>61</v>
      </c>
      <c r="B87" s="26">
        <v>522400</v>
      </c>
      <c r="C87" s="25">
        <v>522400</v>
      </c>
      <c r="D87" s="25">
        <v>522400</v>
      </c>
      <c r="E87" s="25">
        <v>522400</v>
      </c>
      <c r="F87" s="10">
        <v>522400</v>
      </c>
      <c r="G87" s="7">
        <v>522400</v>
      </c>
      <c r="H87" s="7">
        <v>522400</v>
      </c>
      <c r="I87" s="10">
        <v>522400</v>
      </c>
      <c r="J87" s="10">
        <v>522400</v>
      </c>
      <c r="K87" s="10">
        <v>522400</v>
      </c>
      <c r="L87" s="10">
        <v>522400</v>
      </c>
      <c r="M87" s="10">
        <v>522400</v>
      </c>
      <c r="N87" s="10">
        <v>522400</v>
      </c>
      <c r="O87" s="10">
        <v>522400</v>
      </c>
      <c r="P87" s="7">
        <v>522400</v>
      </c>
      <c r="Q87" s="10">
        <v>522400</v>
      </c>
      <c r="R87" s="14">
        <v>522400</v>
      </c>
      <c r="S87" s="10">
        <v>522400</v>
      </c>
      <c r="T87" s="10">
        <v>522400</v>
      </c>
      <c r="U87" s="10">
        <v>522400</v>
      </c>
      <c r="V87" s="17">
        <v>522400</v>
      </c>
    </row>
    <row r="88" spans="1:22">
      <c r="A88" s="9" t="s">
        <v>62</v>
      </c>
      <c r="B88" s="26" t="e">
        <f>#REF!</f>
        <v>#REF!</v>
      </c>
      <c r="C88" s="25">
        <f t="shared" ref="C88:V88" si="29">B87</f>
        <v>522400</v>
      </c>
      <c r="D88" s="25">
        <f t="shared" si="29"/>
        <v>522400</v>
      </c>
      <c r="E88" s="25">
        <f t="shared" si="29"/>
        <v>522400</v>
      </c>
      <c r="F88" s="10">
        <f t="shared" si="29"/>
        <v>522400</v>
      </c>
      <c r="G88" s="7">
        <f t="shared" si="29"/>
        <v>522400</v>
      </c>
      <c r="H88" s="7">
        <f t="shared" si="29"/>
        <v>522400</v>
      </c>
      <c r="I88" s="7">
        <f t="shared" si="29"/>
        <v>522400</v>
      </c>
      <c r="J88" s="10">
        <f t="shared" si="29"/>
        <v>522400</v>
      </c>
      <c r="K88" s="10">
        <f t="shared" si="29"/>
        <v>522400</v>
      </c>
      <c r="L88" s="10">
        <f t="shared" si="29"/>
        <v>522400</v>
      </c>
      <c r="M88" s="10">
        <f t="shared" si="29"/>
        <v>522400</v>
      </c>
      <c r="N88" s="10">
        <f t="shared" si="29"/>
        <v>522400</v>
      </c>
      <c r="O88" s="10">
        <f t="shared" si="29"/>
        <v>522400</v>
      </c>
      <c r="P88" s="7">
        <f t="shared" si="29"/>
        <v>522400</v>
      </c>
      <c r="Q88" s="10">
        <f t="shared" si="29"/>
        <v>522400</v>
      </c>
      <c r="R88" s="14">
        <f t="shared" si="29"/>
        <v>522400</v>
      </c>
      <c r="S88" s="10">
        <f t="shared" si="29"/>
        <v>522400</v>
      </c>
      <c r="T88" s="10">
        <f t="shared" si="29"/>
        <v>522400</v>
      </c>
      <c r="U88" s="10">
        <f t="shared" si="29"/>
        <v>522400</v>
      </c>
      <c r="V88" s="17">
        <f t="shared" si="29"/>
        <v>522400</v>
      </c>
    </row>
    <row r="89" spans="1:22" s="20" customFormat="1">
      <c r="A89" s="20" t="s">
        <v>23</v>
      </c>
      <c r="B89" s="30" t="e">
        <f t="shared" ref="B89:T89" si="30">B87-B88</f>
        <v>#REF!</v>
      </c>
      <c r="C89" s="28">
        <f t="shared" si="30"/>
        <v>0</v>
      </c>
      <c r="D89" s="28">
        <f t="shared" si="30"/>
        <v>0</v>
      </c>
      <c r="E89" s="28">
        <f t="shared" si="30"/>
        <v>0</v>
      </c>
      <c r="F89" s="28">
        <f t="shared" si="30"/>
        <v>0</v>
      </c>
      <c r="G89" s="29">
        <f t="shared" si="30"/>
        <v>0</v>
      </c>
      <c r="H89" s="29">
        <f t="shared" si="30"/>
        <v>0</v>
      </c>
      <c r="I89" s="29">
        <f t="shared" si="30"/>
        <v>0</v>
      </c>
      <c r="J89" s="28">
        <f t="shared" si="30"/>
        <v>0</v>
      </c>
      <c r="K89" s="28">
        <f t="shared" si="30"/>
        <v>0</v>
      </c>
      <c r="L89" s="28">
        <f t="shared" si="30"/>
        <v>0</v>
      </c>
      <c r="M89" s="28">
        <f t="shared" si="30"/>
        <v>0</v>
      </c>
      <c r="N89" s="28">
        <f t="shared" si="30"/>
        <v>0</v>
      </c>
      <c r="O89" s="28">
        <f t="shared" si="30"/>
        <v>0</v>
      </c>
      <c r="P89" s="29">
        <f t="shared" si="30"/>
        <v>0</v>
      </c>
      <c r="Q89" s="28">
        <f t="shared" si="30"/>
        <v>0</v>
      </c>
      <c r="R89" s="30">
        <f t="shared" si="30"/>
        <v>0</v>
      </c>
      <c r="S89" s="28">
        <f t="shared" si="30"/>
        <v>0</v>
      </c>
      <c r="T89" s="28">
        <f t="shared" si="30"/>
        <v>0</v>
      </c>
      <c r="U89" s="28">
        <f t="shared" ref="U89:V89" si="31">U87-U88</f>
        <v>0</v>
      </c>
      <c r="V89" s="36">
        <f t="shared" si="31"/>
        <v>0</v>
      </c>
    </row>
    <row r="90" spans="1:22">
      <c r="B90" s="26"/>
      <c r="C90" s="25"/>
      <c r="D90" s="25"/>
      <c r="E90" s="25"/>
      <c r="I90" s="7"/>
      <c r="J90" s="10"/>
      <c r="K90" s="10"/>
      <c r="L90" s="10"/>
      <c r="M90" s="10"/>
      <c r="N90" s="10"/>
      <c r="O90" s="10"/>
      <c r="P90" s="7"/>
      <c r="Q90" s="10"/>
      <c r="R90" s="14"/>
      <c r="S90" s="10"/>
      <c r="T90" s="10"/>
      <c r="U90" s="10"/>
      <c r="V90" s="17"/>
    </row>
    <row r="91" spans="1:22">
      <c r="A91" s="9" t="s">
        <v>63</v>
      </c>
      <c r="B91" s="26">
        <v>195000</v>
      </c>
      <c r="C91" s="25">
        <v>195000</v>
      </c>
      <c r="D91" s="25">
        <v>195000</v>
      </c>
      <c r="E91" s="25">
        <v>195000</v>
      </c>
      <c r="F91" s="10">
        <v>195000</v>
      </c>
      <c r="G91" s="7">
        <v>195000</v>
      </c>
      <c r="H91" s="7">
        <v>195000</v>
      </c>
      <c r="I91" s="10">
        <v>195000</v>
      </c>
      <c r="J91" s="10">
        <v>195000</v>
      </c>
      <c r="K91" s="10">
        <v>195000</v>
      </c>
      <c r="L91" s="10">
        <v>195000</v>
      </c>
      <c r="M91" s="10">
        <v>195000</v>
      </c>
      <c r="N91" s="10">
        <v>195000</v>
      </c>
      <c r="O91" s="10">
        <v>195000</v>
      </c>
      <c r="P91" s="7">
        <v>195000</v>
      </c>
      <c r="Q91" s="10">
        <v>195000</v>
      </c>
      <c r="R91" s="14">
        <v>195000</v>
      </c>
      <c r="S91" s="10">
        <v>195000</v>
      </c>
      <c r="T91" s="10">
        <v>195000</v>
      </c>
      <c r="U91" s="10">
        <v>195000</v>
      </c>
      <c r="V91" s="17">
        <v>195000</v>
      </c>
    </row>
    <row r="92" spans="1:22">
      <c r="A92" s="9" t="s">
        <v>62</v>
      </c>
      <c r="B92" s="26" t="e">
        <f>#REF!</f>
        <v>#REF!</v>
      </c>
      <c r="C92" s="25">
        <f t="shared" ref="C92:V92" si="32">B91</f>
        <v>195000</v>
      </c>
      <c r="D92" s="25">
        <f t="shared" si="32"/>
        <v>195000</v>
      </c>
      <c r="E92" s="25">
        <f t="shared" si="32"/>
        <v>195000</v>
      </c>
      <c r="F92" s="10">
        <f t="shared" si="32"/>
        <v>195000</v>
      </c>
      <c r="G92" s="7">
        <f t="shared" si="32"/>
        <v>195000</v>
      </c>
      <c r="H92" s="7">
        <f t="shared" si="32"/>
        <v>195000</v>
      </c>
      <c r="I92" s="7">
        <f t="shared" si="32"/>
        <v>195000</v>
      </c>
      <c r="J92" s="10">
        <f t="shared" si="32"/>
        <v>195000</v>
      </c>
      <c r="K92" s="10">
        <f t="shared" si="32"/>
        <v>195000</v>
      </c>
      <c r="L92" s="10">
        <f t="shared" si="32"/>
        <v>195000</v>
      </c>
      <c r="M92" s="10">
        <f t="shared" si="32"/>
        <v>195000</v>
      </c>
      <c r="N92" s="10">
        <f t="shared" si="32"/>
        <v>195000</v>
      </c>
      <c r="O92" s="10">
        <f t="shared" si="32"/>
        <v>195000</v>
      </c>
      <c r="P92" s="7">
        <f t="shared" si="32"/>
        <v>195000</v>
      </c>
      <c r="Q92" s="10">
        <f t="shared" si="32"/>
        <v>195000</v>
      </c>
      <c r="R92" s="14">
        <f t="shared" si="32"/>
        <v>195000</v>
      </c>
      <c r="S92" s="10">
        <f t="shared" si="32"/>
        <v>195000</v>
      </c>
      <c r="T92" s="10">
        <f t="shared" si="32"/>
        <v>195000</v>
      </c>
      <c r="U92" s="10">
        <f t="shared" si="32"/>
        <v>195000</v>
      </c>
      <c r="V92" s="17">
        <f t="shared" si="32"/>
        <v>195000</v>
      </c>
    </row>
    <row r="93" spans="1:22" s="20" customFormat="1">
      <c r="A93" s="20" t="s">
        <v>23</v>
      </c>
      <c r="B93" s="30" t="e">
        <f t="shared" ref="B93:T93" si="33">B91-B92</f>
        <v>#REF!</v>
      </c>
      <c r="C93" s="28">
        <f t="shared" si="33"/>
        <v>0</v>
      </c>
      <c r="D93" s="28">
        <f t="shared" si="33"/>
        <v>0</v>
      </c>
      <c r="E93" s="28">
        <f t="shared" si="33"/>
        <v>0</v>
      </c>
      <c r="F93" s="28">
        <f t="shared" si="33"/>
        <v>0</v>
      </c>
      <c r="G93" s="29">
        <f t="shared" si="33"/>
        <v>0</v>
      </c>
      <c r="H93" s="29">
        <f t="shared" si="33"/>
        <v>0</v>
      </c>
      <c r="I93" s="29">
        <f t="shared" si="33"/>
        <v>0</v>
      </c>
      <c r="J93" s="28">
        <f t="shared" si="33"/>
        <v>0</v>
      </c>
      <c r="K93" s="28">
        <f t="shared" si="33"/>
        <v>0</v>
      </c>
      <c r="L93" s="28">
        <f t="shared" si="33"/>
        <v>0</v>
      </c>
      <c r="M93" s="28">
        <f t="shared" si="33"/>
        <v>0</v>
      </c>
      <c r="N93" s="28">
        <f t="shared" si="33"/>
        <v>0</v>
      </c>
      <c r="O93" s="28">
        <f t="shared" si="33"/>
        <v>0</v>
      </c>
      <c r="P93" s="29">
        <f t="shared" si="33"/>
        <v>0</v>
      </c>
      <c r="Q93" s="28">
        <f t="shared" si="33"/>
        <v>0</v>
      </c>
      <c r="R93" s="30">
        <f t="shared" si="33"/>
        <v>0</v>
      </c>
      <c r="S93" s="28">
        <f t="shared" si="33"/>
        <v>0</v>
      </c>
      <c r="T93" s="28">
        <f t="shared" si="33"/>
        <v>0</v>
      </c>
      <c r="U93" s="28">
        <f t="shared" ref="U93:V93" si="34">U91-U92</f>
        <v>0</v>
      </c>
      <c r="V93" s="36">
        <f t="shared" si="34"/>
        <v>0</v>
      </c>
    </row>
    <row r="94" spans="1:22">
      <c r="B94" s="26"/>
      <c r="C94" s="25"/>
      <c r="D94" s="25"/>
      <c r="E94" s="25"/>
      <c r="I94" s="7"/>
      <c r="J94" s="10"/>
      <c r="K94" s="10"/>
      <c r="L94" s="10"/>
      <c r="M94" s="10"/>
      <c r="N94" s="10"/>
      <c r="O94" s="10"/>
      <c r="P94" s="7"/>
      <c r="Q94" s="10"/>
      <c r="R94" s="14"/>
      <c r="S94" s="10"/>
      <c r="T94" s="10"/>
      <c r="U94" s="10"/>
      <c r="V94" s="17"/>
    </row>
    <row r="95" spans="1:22">
      <c r="A95" s="40" t="s">
        <v>64</v>
      </c>
      <c r="B95" s="26"/>
      <c r="C95" s="25"/>
      <c r="D95" s="25"/>
      <c r="E95" s="25"/>
      <c r="F95" s="44"/>
      <c r="I95" s="7"/>
      <c r="J95" s="10"/>
      <c r="K95" s="10"/>
      <c r="L95" s="10"/>
      <c r="M95" s="10"/>
      <c r="N95" s="10"/>
      <c r="O95" s="10"/>
      <c r="P95" s="8"/>
      <c r="Q95" s="10"/>
      <c r="R95" s="14"/>
      <c r="S95" s="10"/>
      <c r="T95" s="10"/>
      <c r="U95" s="10"/>
      <c r="V95" s="17"/>
    </row>
    <row r="96" spans="1:22" s="50" customFormat="1">
      <c r="A96" s="41" t="s">
        <v>65</v>
      </c>
      <c r="B96" s="48">
        <v>8366000</v>
      </c>
      <c r="C96" s="47">
        <v>8366000</v>
      </c>
      <c r="D96" s="47">
        <v>8366000</v>
      </c>
      <c r="E96" s="47">
        <v>8366000</v>
      </c>
      <c r="F96" s="44">
        <v>8366000</v>
      </c>
      <c r="G96" s="8">
        <v>8366000</v>
      </c>
      <c r="H96" s="8">
        <v>8366000</v>
      </c>
      <c r="I96" s="8">
        <v>8366000</v>
      </c>
      <c r="J96" s="27">
        <v>8366000</v>
      </c>
      <c r="K96" s="27">
        <v>8366000</v>
      </c>
      <c r="L96" s="27">
        <v>8366000</v>
      </c>
      <c r="M96" s="27">
        <v>8366000</v>
      </c>
      <c r="N96" s="27">
        <v>8366000</v>
      </c>
      <c r="O96" s="27">
        <v>8366000</v>
      </c>
      <c r="P96" s="8">
        <v>8366000</v>
      </c>
      <c r="Q96" s="44">
        <v>8366000</v>
      </c>
      <c r="R96" s="49">
        <v>8366000</v>
      </c>
      <c r="S96" s="44">
        <v>8366000</v>
      </c>
      <c r="T96" s="44">
        <v>8366000</v>
      </c>
      <c r="U96" s="44">
        <v>8366000</v>
      </c>
      <c r="V96" s="94">
        <v>8366000</v>
      </c>
    </row>
    <row r="97" spans="1:22" s="50" customFormat="1">
      <c r="A97" s="41" t="s">
        <v>66</v>
      </c>
      <c r="B97" s="48" t="e">
        <f>#REF!</f>
        <v>#REF!</v>
      </c>
      <c r="C97" s="47">
        <f t="shared" ref="C97:V97" si="35">B96</f>
        <v>8366000</v>
      </c>
      <c r="D97" s="47">
        <f t="shared" si="35"/>
        <v>8366000</v>
      </c>
      <c r="E97" s="47">
        <f t="shared" si="35"/>
        <v>8366000</v>
      </c>
      <c r="F97" s="44">
        <f t="shared" si="35"/>
        <v>8366000</v>
      </c>
      <c r="G97" s="8">
        <f t="shared" si="35"/>
        <v>8366000</v>
      </c>
      <c r="H97" s="8">
        <f t="shared" si="35"/>
        <v>8366000</v>
      </c>
      <c r="I97" s="8">
        <f t="shared" si="35"/>
        <v>8366000</v>
      </c>
      <c r="J97" s="27">
        <f t="shared" si="35"/>
        <v>8366000</v>
      </c>
      <c r="K97" s="27">
        <f t="shared" si="35"/>
        <v>8366000</v>
      </c>
      <c r="L97" s="27">
        <f t="shared" si="35"/>
        <v>8366000</v>
      </c>
      <c r="M97" s="27">
        <f t="shared" si="35"/>
        <v>8366000</v>
      </c>
      <c r="N97" s="27">
        <f t="shared" si="35"/>
        <v>8366000</v>
      </c>
      <c r="O97" s="27">
        <f t="shared" si="35"/>
        <v>8366000</v>
      </c>
      <c r="P97" s="8">
        <f t="shared" si="35"/>
        <v>8366000</v>
      </c>
      <c r="Q97" s="44">
        <f t="shared" si="35"/>
        <v>8366000</v>
      </c>
      <c r="R97" s="49">
        <f t="shared" si="35"/>
        <v>8366000</v>
      </c>
      <c r="S97" s="44">
        <f t="shared" si="35"/>
        <v>8366000</v>
      </c>
      <c r="T97" s="44">
        <f t="shared" si="35"/>
        <v>8366000</v>
      </c>
      <c r="U97" s="44">
        <f t="shared" si="35"/>
        <v>8366000</v>
      </c>
      <c r="V97" s="94">
        <f t="shared" si="35"/>
        <v>8366000</v>
      </c>
    </row>
    <row r="98" spans="1:22" s="53" customFormat="1">
      <c r="A98" s="42" t="s">
        <v>23</v>
      </c>
      <c r="B98" s="32" t="e">
        <f t="shared" ref="B98:T98" si="36">B96-B97</f>
        <v>#REF!</v>
      </c>
      <c r="C98" s="31">
        <f t="shared" si="36"/>
        <v>0</v>
      </c>
      <c r="D98" s="31">
        <f t="shared" si="36"/>
        <v>0</v>
      </c>
      <c r="E98" s="31">
        <f t="shared" si="36"/>
        <v>0</v>
      </c>
      <c r="F98" s="51">
        <f t="shared" si="36"/>
        <v>0</v>
      </c>
      <c r="G98" s="39">
        <f t="shared" si="36"/>
        <v>0</v>
      </c>
      <c r="H98" s="39">
        <f t="shared" si="36"/>
        <v>0</v>
      </c>
      <c r="I98" s="39">
        <f t="shared" si="36"/>
        <v>0</v>
      </c>
      <c r="J98" s="31">
        <f t="shared" si="36"/>
        <v>0</v>
      </c>
      <c r="K98" s="31">
        <f t="shared" si="36"/>
        <v>0</v>
      </c>
      <c r="L98" s="31">
        <f t="shared" si="36"/>
        <v>0</v>
      </c>
      <c r="M98" s="31">
        <f t="shared" si="36"/>
        <v>0</v>
      </c>
      <c r="N98" s="31">
        <f t="shared" si="36"/>
        <v>0</v>
      </c>
      <c r="O98" s="31">
        <f t="shared" si="36"/>
        <v>0</v>
      </c>
      <c r="P98" s="39">
        <f t="shared" si="36"/>
        <v>0</v>
      </c>
      <c r="Q98" s="51">
        <f t="shared" si="36"/>
        <v>0</v>
      </c>
      <c r="R98" s="52">
        <f t="shared" si="36"/>
        <v>0</v>
      </c>
      <c r="S98" s="51">
        <f t="shared" si="36"/>
        <v>0</v>
      </c>
      <c r="T98" s="51">
        <f t="shared" si="36"/>
        <v>0</v>
      </c>
      <c r="U98" s="51">
        <f t="shared" ref="U98:V98" si="37">U96-U97</f>
        <v>0</v>
      </c>
      <c r="V98" s="95">
        <f t="shared" si="37"/>
        <v>0</v>
      </c>
    </row>
    <row r="99" spans="1:22" s="50" customFormat="1">
      <c r="A99" s="41"/>
      <c r="B99" s="48"/>
      <c r="C99" s="47"/>
      <c r="D99" s="47"/>
      <c r="E99" s="47"/>
      <c r="F99" s="44"/>
      <c r="G99" s="8"/>
      <c r="H99" s="8"/>
      <c r="I99" s="8"/>
      <c r="J99" s="27"/>
      <c r="K99" s="27"/>
      <c r="L99" s="27"/>
      <c r="M99" s="27"/>
      <c r="N99" s="27"/>
      <c r="O99" s="27"/>
      <c r="P99" s="8"/>
      <c r="Q99" s="44"/>
      <c r="R99" s="49"/>
      <c r="S99" s="44"/>
      <c r="T99" s="44"/>
      <c r="U99" s="44"/>
      <c r="V99" s="94"/>
    </row>
    <row r="100" spans="1:22" s="50" customFormat="1">
      <c r="A100" s="41" t="s">
        <v>67</v>
      </c>
      <c r="B100" s="48">
        <v>138000</v>
      </c>
      <c r="C100" s="47">
        <v>138000</v>
      </c>
      <c r="D100" s="47">
        <v>138000</v>
      </c>
      <c r="E100" s="47">
        <v>138000</v>
      </c>
      <c r="F100" s="44">
        <v>138000</v>
      </c>
      <c r="G100" s="8">
        <v>138000</v>
      </c>
      <c r="H100" s="8">
        <v>138000</v>
      </c>
      <c r="I100" s="8">
        <v>138000</v>
      </c>
      <c r="J100" s="27">
        <v>138000</v>
      </c>
      <c r="K100" s="27">
        <v>138000</v>
      </c>
      <c r="L100" s="27">
        <v>138000</v>
      </c>
      <c r="M100" s="27">
        <v>138000</v>
      </c>
      <c r="N100" s="27">
        <v>138000</v>
      </c>
      <c r="O100" s="27">
        <v>138000</v>
      </c>
      <c r="P100" s="8">
        <v>138000</v>
      </c>
      <c r="Q100" s="44">
        <v>138000</v>
      </c>
      <c r="R100" s="49">
        <v>138000</v>
      </c>
      <c r="S100" s="44">
        <v>138000</v>
      </c>
      <c r="T100" s="44">
        <v>138000</v>
      </c>
      <c r="U100" s="44">
        <v>138000</v>
      </c>
      <c r="V100" s="94">
        <v>138000</v>
      </c>
    </row>
    <row r="101" spans="1:22" s="50" customFormat="1">
      <c r="A101" s="41" t="s">
        <v>66</v>
      </c>
      <c r="B101" s="48" t="e">
        <f>#REF!</f>
        <v>#REF!</v>
      </c>
      <c r="C101" s="47">
        <f t="shared" ref="C101:V101" si="38">B100</f>
        <v>138000</v>
      </c>
      <c r="D101" s="47">
        <f t="shared" si="38"/>
        <v>138000</v>
      </c>
      <c r="E101" s="47">
        <f t="shared" si="38"/>
        <v>138000</v>
      </c>
      <c r="F101" s="55">
        <f t="shared" si="38"/>
        <v>138000</v>
      </c>
      <c r="G101" s="8">
        <f t="shared" si="38"/>
        <v>138000</v>
      </c>
      <c r="H101" s="8">
        <f t="shared" si="38"/>
        <v>138000</v>
      </c>
      <c r="I101" s="8">
        <f t="shared" si="38"/>
        <v>138000</v>
      </c>
      <c r="J101" s="27">
        <f t="shared" si="38"/>
        <v>138000</v>
      </c>
      <c r="K101" s="27">
        <f t="shared" si="38"/>
        <v>138000</v>
      </c>
      <c r="L101" s="27">
        <f t="shared" si="38"/>
        <v>138000</v>
      </c>
      <c r="M101" s="27">
        <f t="shared" si="38"/>
        <v>138000</v>
      </c>
      <c r="N101" s="27">
        <f t="shared" si="38"/>
        <v>138000</v>
      </c>
      <c r="O101" s="27">
        <f t="shared" si="38"/>
        <v>138000</v>
      </c>
      <c r="P101" s="8">
        <f t="shared" si="38"/>
        <v>138000</v>
      </c>
      <c r="Q101" s="44">
        <f t="shared" si="38"/>
        <v>138000</v>
      </c>
      <c r="R101" s="49">
        <f t="shared" si="38"/>
        <v>138000</v>
      </c>
      <c r="S101" s="44">
        <f t="shared" si="38"/>
        <v>138000</v>
      </c>
      <c r="T101" s="44">
        <f t="shared" si="38"/>
        <v>138000</v>
      </c>
      <c r="U101" s="44">
        <f t="shared" si="38"/>
        <v>138000</v>
      </c>
      <c r="V101" s="94">
        <f t="shared" si="38"/>
        <v>138000</v>
      </c>
    </row>
    <row r="102" spans="1:22" s="53" customFormat="1">
      <c r="A102" s="42" t="s">
        <v>23</v>
      </c>
      <c r="B102" s="32" t="e">
        <f t="shared" ref="B102:T102" si="39">B100-B101</f>
        <v>#REF!</v>
      </c>
      <c r="C102" s="31">
        <f t="shared" si="39"/>
        <v>0</v>
      </c>
      <c r="D102" s="31">
        <f t="shared" si="39"/>
        <v>0</v>
      </c>
      <c r="E102" s="31">
        <f t="shared" si="39"/>
        <v>0</v>
      </c>
      <c r="F102" s="51">
        <f t="shared" si="39"/>
        <v>0</v>
      </c>
      <c r="G102" s="39">
        <f t="shared" si="39"/>
        <v>0</v>
      </c>
      <c r="H102" s="39">
        <f t="shared" si="39"/>
        <v>0</v>
      </c>
      <c r="I102" s="39">
        <f t="shared" si="39"/>
        <v>0</v>
      </c>
      <c r="J102" s="31">
        <f t="shared" si="39"/>
        <v>0</v>
      </c>
      <c r="K102" s="31">
        <f t="shared" si="39"/>
        <v>0</v>
      </c>
      <c r="L102" s="31">
        <f t="shared" si="39"/>
        <v>0</v>
      </c>
      <c r="M102" s="31">
        <f t="shared" si="39"/>
        <v>0</v>
      </c>
      <c r="N102" s="31">
        <f t="shared" si="39"/>
        <v>0</v>
      </c>
      <c r="O102" s="31">
        <f t="shared" si="39"/>
        <v>0</v>
      </c>
      <c r="P102" s="39">
        <f t="shared" si="39"/>
        <v>0</v>
      </c>
      <c r="Q102" s="51">
        <f t="shared" si="39"/>
        <v>0</v>
      </c>
      <c r="R102" s="52">
        <f t="shared" si="39"/>
        <v>0</v>
      </c>
      <c r="S102" s="51">
        <f t="shared" si="39"/>
        <v>0</v>
      </c>
      <c r="T102" s="51">
        <f t="shared" si="39"/>
        <v>0</v>
      </c>
      <c r="U102" s="51">
        <f t="shared" ref="U102:V102" si="40">U100-U101</f>
        <v>0</v>
      </c>
      <c r="V102" s="95">
        <f t="shared" si="40"/>
        <v>0</v>
      </c>
    </row>
    <row r="103" spans="1:22" s="50" customFormat="1">
      <c r="A103" s="9"/>
      <c r="B103" s="48"/>
      <c r="C103" s="47"/>
      <c r="D103" s="47"/>
      <c r="E103" s="47"/>
      <c r="F103" s="44"/>
      <c r="G103" s="8"/>
      <c r="H103" s="8"/>
      <c r="I103" s="8"/>
      <c r="J103" s="27"/>
      <c r="K103" s="27"/>
      <c r="L103" s="27"/>
      <c r="M103" s="27"/>
      <c r="N103" s="27"/>
      <c r="O103" s="27"/>
      <c r="P103" s="8"/>
      <c r="Q103" s="44"/>
      <c r="R103" s="49"/>
      <c r="S103" s="44"/>
      <c r="T103" s="44"/>
      <c r="U103" s="44"/>
      <c r="V103" s="94"/>
    </row>
    <row r="104" spans="1:22" s="50" customFormat="1">
      <c r="A104" s="9" t="s">
        <v>68</v>
      </c>
      <c r="B104" s="48">
        <v>3959000</v>
      </c>
      <c r="C104" s="47">
        <v>3959000</v>
      </c>
      <c r="D104" s="47">
        <v>3959000</v>
      </c>
      <c r="E104" s="47">
        <v>3959000</v>
      </c>
      <c r="F104" s="44">
        <v>3959000</v>
      </c>
      <c r="G104" s="8">
        <v>3959000</v>
      </c>
      <c r="H104" s="8">
        <v>3959000</v>
      </c>
      <c r="I104" s="8">
        <v>3959000</v>
      </c>
      <c r="J104" s="27">
        <v>3959000</v>
      </c>
      <c r="K104" s="27">
        <v>3959000</v>
      </c>
      <c r="L104" s="27">
        <v>3959000</v>
      </c>
      <c r="M104" s="27">
        <v>3959000</v>
      </c>
      <c r="N104" s="27">
        <v>3959000</v>
      </c>
      <c r="O104" s="27">
        <v>3959000</v>
      </c>
      <c r="P104" s="8">
        <v>3959000</v>
      </c>
      <c r="Q104" s="44">
        <v>3959000</v>
      </c>
      <c r="R104" s="49">
        <v>3959000</v>
      </c>
      <c r="S104" s="44">
        <v>3959000</v>
      </c>
      <c r="T104" s="44">
        <v>3959000</v>
      </c>
      <c r="U104" s="44">
        <v>3959000</v>
      </c>
      <c r="V104" s="94">
        <v>3959000</v>
      </c>
    </row>
    <row r="105" spans="1:22" s="50" customFormat="1">
      <c r="A105" s="9" t="s">
        <v>69</v>
      </c>
      <c r="B105" s="48" t="e">
        <f>#REF!</f>
        <v>#REF!</v>
      </c>
      <c r="C105" s="47">
        <f t="shared" ref="C105:V105" si="41">B104</f>
        <v>3959000</v>
      </c>
      <c r="D105" s="47">
        <f t="shared" si="41"/>
        <v>3959000</v>
      </c>
      <c r="E105" s="47">
        <f t="shared" si="41"/>
        <v>3959000</v>
      </c>
      <c r="F105" s="55">
        <f t="shared" si="41"/>
        <v>3959000</v>
      </c>
      <c r="G105" s="8">
        <f t="shared" si="41"/>
        <v>3959000</v>
      </c>
      <c r="H105" s="8">
        <f t="shared" si="41"/>
        <v>3959000</v>
      </c>
      <c r="I105" s="8">
        <f t="shared" si="41"/>
        <v>3959000</v>
      </c>
      <c r="J105" s="27">
        <f t="shared" si="41"/>
        <v>3959000</v>
      </c>
      <c r="K105" s="27">
        <f t="shared" si="41"/>
        <v>3959000</v>
      </c>
      <c r="L105" s="27">
        <f t="shared" si="41"/>
        <v>3959000</v>
      </c>
      <c r="M105" s="27">
        <f t="shared" si="41"/>
        <v>3959000</v>
      </c>
      <c r="N105" s="27">
        <f t="shared" si="41"/>
        <v>3959000</v>
      </c>
      <c r="O105" s="27">
        <f t="shared" si="41"/>
        <v>3959000</v>
      </c>
      <c r="P105" s="8">
        <f t="shared" si="41"/>
        <v>3959000</v>
      </c>
      <c r="Q105" s="44">
        <f t="shared" si="41"/>
        <v>3959000</v>
      </c>
      <c r="R105" s="49">
        <f t="shared" si="41"/>
        <v>3959000</v>
      </c>
      <c r="S105" s="44">
        <f t="shared" si="41"/>
        <v>3959000</v>
      </c>
      <c r="T105" s="44">
        <f t="shared" si="41"/>
        <v>3959000</v>
      </c>
      <c r="U105" s="44">
        <f t="shared" si="41"/>
        <v>3959000</v>
      </c>
      <c r="V105" s="94">
        <f t="shared" si="41"/>
        <v>3959000</v>
      </c>
    </row>
    <row r="106" spans="1:22" s="53" customFormat="1">
      <c r="A106" s="40" t="s">
        <v>23</v>
      </c>
      <c r="B106" s="32" t="e">
        <f t="shared" ref="B106:T106" si="42">B104-B105</f>
        <v>#REF!</v>
      </c>
      <c r="C106" s="31">
        <f t="shared" si="42"/>
        <v>0</v>
      </c>
      <c r="D106" s="31">
        <f t="shared" si="42"/>
        <v>0</v>
      </c>
      <c r="E106" s="31">
        <f t="shared" si="42"/>
        <v>0</v>
      </c>
      <c r="F106" s="51">
        <f t="shared" si="42"/>
        <v>0</v>
      </c>
      <c r="G106" s="39">
        <f t="shared" si="42"/>
        <v>0</v>
      </c>
      <c r="H106" s="39">
        <f t="shared" si="42"/>
        <v>0</v>
      </c>
      <c r="I106" s="39">
        <f t="shared" si="42"/>
        <v>0</v>
      </c>
      <c r="J106" s="31">
        <f t="shared" si="42"/>
        <v>0</v>
      </c>
      <c r="K106" s="31">
        <f t="shared" si="42"/>
        <v>0</v>
      </c>
      <c r="L106" s="31">
        <f t="shared" si="42"/>
        <v>0</v>
      </c>
      <c r="M106" s="31">
        <f t="shared" si="42"/>
        <v>0</v>
      </c>
      <c r="N106" s="31">
        <f t="shared" si="42"/>
        <v>0</v>
      </c>
      <c r="O106" s="31">
        <f t="shared" si="42"/>
        <v>0</v>
      </c>
      <c r="P106" s="39">
        <f t="shared" si="42"/>
        <v>0</v>
      </c>
      <c r="Q106" s="51">
        <f t="shared" si="42"/>
        <v>0</v>
      </c>
      <c r="R106" s="52">
        <f t="shared" si="42"/>
        <v>0</v>
      </c>
      <c r="S106" s="51">
        <f t="shared" si="42"/>
        <v>0</v>
      </c>
      <c r="T106" s="51">
        <f t="shared" si="42"/>
        <v>0</v>
      </c>
      <c r="U106" s="51">
        <f t="shared" ref="U106:V106" si="43">U104-U105</f>
        <v>0</v>
      </c>
      <c r="V106" s="95">
        <f t="shared" si="43"/>
        <v>0</v>
      </c>
    </row>
    <row r="107" spans="1:22" s="50" customFormat="1">
      <c r="A107" s="9"/>
      <c r="B107" s="48"/>
      <c r="C107" s="47"/>
      <c r="D107" s="47"/>
      <c r="E107" s="47"/>
      <c r="F107" s="44"/>
      <c r="G107" s="8"/>
      <c r="H107" s="8"/>
      <c r="I107" s="8"/>
      <c r="J107" s="27"/>
      <c r="K107" s="27"/>
      <c r="L107" s="27"/>
      <c r="M107" s="27"/>
      <c r="N107" s="27"/>
      <c r="O107" s="27"/>
      <c r="P107" s="8"/>
      <c r="Q107" s="44"/>
      <c r="R107" s="49"/>
      <c r="S107" s="44"/>
      <c r="T107" s="44"/>
      <c r="U107" s="44"/>
      <c r="V107" s="94"/>
    </row>
    <row r="108" spans="1:22" s="50" customFormat="1">
      <c r="A108" s="9" t="s">
        <v>70</v>
      </c>
      <c r="B108" s="48">
        <v>920600</v>
      </c>
      <c r="C108" s="47">
        <v>920600</v>
      </c>
      <c r="D108" s="47">
        <v>920600</v>
      </c>
      <c r="E108" s="47">
        <v>920600</v>
      </c>
      <c r="F108" s="44">
        <v>920600</v>
      </c>
      <c r="G108" s="8">
        <v>920600</v>
      </c>
      <c r="H108" s="8">
        <v>920600</v>
      </c>
      <c r="I108" s="8">
        <v>920600</v>
      </c>
      <c r="J108" s="27">
        <v>920600</v>
      </c>
      <c r="K108" s="27">
        <v>920600</v>
      </c>
      <c r="L108" s="27">
        <v>920600</v>
      </c>
      <c r="M108" s="27">
        <v>920600</v>
      </c>
      <c r="N108" s="27">
        <v>920600</v>
      </c>
      <c r="O108" s="27">
        <v>920600</v>
      </c>
      <c r="P108" s="8">
        <v>920600</v>
      </c>
      <c r="Q108" s="44">
        <v>920600</v>
      </c>
      <c r="R108" s="49">
        <v>920600</v>
      </c>
      <c r="S108" s="44">
        <v>920600</v>
      </c>
      <c r="T108" s="44">
        <v>920600</v>
      </c>
      <c r="U108" s="44">
        <v>920600</v>
      </c>
      <c r="V108" s="94">
        <v>920600</v>
      </c>
    </row>
    <row r="109" spans="1:22" s="50" customFormat="1">
      <c r="A109" s="9" t="s">
        <v>69</v>
      </c>
      <c r="B109" s="48" t="e">
        <f>#REF!</f>
        <v>#REF!</v>
      </c>
      <c r="C109" s="47">
        <f t="shared" ref="C109:V109" si="44">B108</f>
        <v>920600</v>
      </c>
      <c r="D109" s="47">
        <f t="shared" si="44"/>
        <v>920600</v>
      </c>
      <c r="E109" s="47">
        <f t="shared" si="44"/>
        <v>920600</v>
      </c>
      <c r="F109" s="55">
        <f t="shared" si="44"/>
        <v>920600</v>
      </c>
      <c r="G109" s="8">
        <f t="shared" si="44"/>
        <v>920600</v>
      </c>
      <c r="H109" s="8">
        <f t="shared" si="44"/>
        <v>920600</v>
      </c>
      <c r="I109" s="8">
        <f t="shared" si="44"/>
        <v>920600</v>
      </c>
      <c r="J109" s="27">
        <f t="shared" si="44"/>
        <v>920600</v>
      </c>
      <c r="K109" s="27">
        <f t="shared" si="44"/>
        <v>920600</v>
      </c>
      <c r="L109" s="27">
        <f t="shared" si="44"/>
        <v>920600</v>
      </c>
      <c r="M109" s="27">
        <f t="shared" si="44"/>
        <v>920600</v>
      </c>
      <c r="N109" s="27">
        <f t="shared" si="44"/>
        <v>920600</v>
      </c>
      <c r="O109" s="27">
        <f t="shared" si="44"/>
        <v>920600</v>
      </c>
      <c r="P109" s="8">
        <f t="shared" si="44"/>
        <v>920600</v>
      </c>
      <c r="Q109" s="44">
        <f t="shared" si="44"/>
        <v>920600</v>
      </c>
      <c r="R109" s="49">
        <f t="shared" si="44"/>
        <v>920600</v>
      </c>
      <c r="S109" s="44">
        <f t="shared" si="44"/>
        <v>920600</v>
      </c>
      <c r="T109" s="44">
        <f t="shared" si="44"/>
        <v>920600</v>
      </c>
      <c r="U109" s="44">
        <f t="shared" si="44"/>
        <v>920600</v>
      </c>
      <c r="V109" s="94">
        <f t="shared" si="44"/>
        <v>920600</v>
      </c>
    </row>
    <row r="110" spans="1:22" s="53" customFormat="1">
      <c r="A110" s="40" t="s">
        <v>23</v>
      </c>
      <c r="B110" s="32" t="e">
        <f t="shared" ref="B110" si="45">B108-B109</f>
        <v>#REF!</v>
      </c>
      <c r="C110" s="31">
        <f>C108-C109</f>
        <v>0</v>
      </c>
      <c r="D110" s="31">
        <f>D108-D109</f>
        <v>0</v>
      </c>
      <c r="E110" s="31">
        <f>E108-E109</f>
        <v>0</v>
      </c>
      <c r="F110" s="51"/>
      <c r="G110" s="39">
        <f t="shared" ref="G110:R110" si="46">G108-G109</f>
        <v>0</v>
      </c>
      <c r="H110" s="39">
        <f t="shared" si="46"/>
        <v>0</v>
      </c>
      <c r="I110" s="39">
        <f t="shared" si="46"/>
        <v>0</v>
      </c>
      <c r="J110" s="31">
        <f t="shared" si="46"/>
        <v>0</v>
      </c>
      <c r="K110" s="31">
        <f t="shared" si="46"/>
        <v>0</v>
      </c>
      <c r="L110" s="31">
        <f t="shared" si="46"/>
        <v>0</v>
      </c>
      <c r="M110" s="31">
        <f t="shared" si="46"/>
        <v>0</v>
      </c>
      <c r="N110" s="31">
        <f t="shared" si="46"/>
        <v>0</v>
      </c>
      <c r="O110" s="31">
        <f t="shared" si="46"/>
        <v>0</v>
      </c>
      <c r="P110" s="39">
        <f t="shared" si="46"/>
        <v>0</v>
      </c>
      <c r="Q110" s="51">
        <f t="shared" si="46"/>
        <v>0</v>
      </c>
      <c r="R110" s="52">
        <f t="shared" si="46"/>
        <v>0</v>
      </c>
      <c r="S110" s="51">
        <f>S108-S109</f>
        <v>0</v>
      </c>
      <c r="T110" s="51">
        <f>T108-T109</f>
        <v>0</v>
      </c>
      <c r="U110" s="51">
        <f>U108-U109</f>
        <v>0</v>
      </c>
      <c r="V110" s="95">
        <f>V108-V109</f>
        <v>0</v>
      </c>
    </row>
    <row r="111" spans="1:22">
      <c r="B111" s="26"/>
      <c r="C111" s="25"/>
      <c r="D111" s="25"/>
      <c r="E111" s="25"/>
    </row>
    <row r="112" spans="1:22" hidden="1">
      <c r="A112" s="6" t="s">
        <v>71</v>
      </c>
      <c r="B112" s="26"/>
      <c r="C112" s="25"/>
      <c r="D112" s="25"/>
      <c r="E112" s="25"/>
    </row>
    <row r="113" spans="1:22" hidden="1">
      <c r="A113" s="56" t="s">
        <v>72</v>
      </c>
      <c r="B113" s="26"/>
      <c r="C113" s="25"/>
      <c r="D113" s="25"/>
      <c r="E113" s="25"/>
    </row>
    <row r="114" spans="1:22" hidden="1">
      <c r="A114" s="20" t="s">
        <v>23</v>
      </c>
      <c r="B114" s="26"/>
      <c r="C114" s="25"/>
      <c r="D114" s="25"/>
      <c r="E114" s="25"/>
    </row>
    <row r="115" spans="1:22" hidden="1">
      <c r="B115" s="26"/>
      <c r="C115" s="25"/>
      <c r="D115" s="25"/>
      <c r="E115" s="25"/>
    </row>
    <row r="116" spans="1:22" s="11" customFormat="1">
      <c r="A116" s="37" t="s">
        <v>73</v>
      </c>
      <c r="B116" s="26"/>
      <c r="C116" s="25"/>
      <c r="D116" s="25"/>
      <c r="E116" s="25"/>
      <c r="F116" s="10"/>
      <c r="G116" s="10"/>
      <c r="H116" s="10"/>
      <c r="R116" s="16"/>
      <c r="V116" s="43"/>
    </row>
    <row r="117" spans="1:22" s="11" customFormat="1">
      <c r="A117" s="12" t="s">
        <v>74</v>
      </c>
      <c r="B117" s="26">
        <v>1574447000</v>
      </c>
      <c r="C117" s="25">
        <v>1591284000</v>
      </c>
      <c r="D117" s="25">
        <v>1611808000</v>
      </c>
      <c r="E117" s="25">
        <v>1631475000</v>
      </c>
      <c r="F117" s="10">
        <v>1650929000</v>
      </c>
      <c r="G117" s="10">
        <v>1669554000</v>
      </c>
      <c r="H117" s="10">
        <v>1688561000</v>
      </c>
      <c r="I117" s="10">
        <v>1703437000</v>
      </c>
      <c r="J117" s="10">
        <v>1714269000</v>
      </c>
      <c r="K117" s="10">
        <v>1728647000</v>
      </c>
      <c r="L117" s="10">
        <v>1747629000</v>
      </c>
      <c r="M117" s="10">
        <v>1768528000</v>
      </c>
      <c r="N117" s="10">
        <v>1787763000</v>
      </c>
      <c r="O117" s="10">
        <v>1806078000</v>
      </c>
      <c r="P117" s="10">
        <v>1826457000</v>
      </c>
      <c r="Q117" s="10">
        <v>1846204000</v>
      </c>
      <c r="R117" s="14">
        <v>1866326000</v>
      </c>
      <c r="S117" s="10">
        <v>1886590000</v>
      </c>
      <c r="T117" s="27">
        <v>1905965000</v>
      </c>
      <c r="U117" s="27">
        <v>1925775000</v>
      </c>
      <c r="V117" s="96">
        <v>1942293000</v>
      </c>
    </row>
    <row r="118" spans="1:22" s="11" customFormat="1">
      <c r="A118" s="12" t="s">
        <v>75</v>
      </c>
      <c r="B118" s="26" t="e">
        <f>#REF!</f>
        <v>#REF!</v>
      </c>
      <c r="C118" s="25">
        <f t="shared" ref="C118:V118" si="47">B117</f>
        <v>1574447000</v>
      </c>
      <c r="D118" s="25">
        <f t="shared" si="47"/>
        <v>1591284000</v>
      </c>
      <c r="E118" s="25">
        <f t="shared" si="47"/>
        <v>1611808000</v>
      </c>
      <c r="F118" s="10">
        <f t="shared" si="47"/>
        <v>1631475000</v>
      </c>
      <c r="G118" s="10">
        <f t="shared" si="47"/>
        <v>1650929000</v>
      </c>
      <c r="H118" s="10">
        <f t="shared" si="47"/>
        <v>1669554000</v>
      </c>
      <c r="I118" s="10">
        <f t="shared" si="47"/>
        <v>1688561000</v>
      </c>
      <c r="J118" s="10">
        <f t="shared" si="47"/>
        <v>1703437000</v>
      </c>
      <c r="K118" s="10">
        <f t="shared" si="47"/>
        <v>1714269000</v>
      </c>
      <c r="L118" s="10">
        <f t="shared" si="47"/>
        <v>1728647000</v>
      </c>
      <c r="M118" s="10">
        <f t="shared" si="47"/>
        <v>1747629000</v>
      </c>
      <c r="N118" s="10">
        <f t="shared" si="47"/>
        <v>1768528000</v>
      </c>
      <c r="O118" s="10">
        <f t="shared" si="47"/>
        <v>1787763000</v>
      </c>
      <c r="P118" s="10">
        <f t="shared" si="47"/>
        <v>1806078000</v>
      </c>
      <c r="Q118" s="10">
        <f t="shared" si="47"/>
        <v>1826457000</v>
      </c>
      <c r="R118" s="14">
        <f t="shared" si="47"/>
        <v>1846204000</v>
      </c>
      <c r="S118" s="10">
        <f t="shared" si="47"/>
        <v>1866326000</v>
      </c>
      <c r="T118" s="27">
        <f t="shared" si="47"/>
        <v>1886590000</v>
      </c>
      <c r="U118" s="27">
        <f t="shared" si="47"/>
        <v>1905965000</v>
      </c>
      <c r="V118" s="96">
        <f t="shared" si="47"/>
        <v>1925775000</v>
      </c>
    </row>
    <row r="119" spans="1:22" s="37" customFormat="1">
      <c r="A119" s="37" t="s">
        <v>23</v>
      </c>
      <c r="B119" s="30" t="e">
        <f t="shared" ref="B119:T119" si="48">B117-B118</f>
        <v>#REF!</v>
      </c>
      <c r="C119" s="28">
        <f t="shared" si="48"/>
        <v>16837000</v>
      </c>
      <c r="D119" s="28">
        <f t="shared" si="48"/>
        <v>20524000</v>
      </c>
      <c r="E119" s="31">
        <f t="shared" si="48"/>
        <v>19667000</v>
      </c>
      <c r="F119" s="31">
        <f t="shared" si="48"/>
        <v>19454000</v>
      </c>
      <c r="G119" s="28">
        <f t="shared" si="48"/>
        <v>18625000</v>
      </c>
      <c r="H119" s="28">
        <f t="shared" si="48"/>
        <v>19007000</v>
      </c>
      <c r="I119" s="28">
        <f t="shared" si="48"/>
        <v>14876000</v>
      </c>
      <c r="J119" s="28">
        <f t="shared" si="48"/>
        <v>10832000</v>
      </c>
      <c r="K119" s="28">
        <f t="shared" si="48"/>
        <v>14378000</v>
      </c>
      <c r="L119" s="28">
        <f t="shared" si="48"/>
        <v>18982000</v>
      </c>
      <c r="M119" s="28">
        <f t="shared" si="48"/>
        <v>20899000</v>
      </c>
      <c r="N119" s="28">
        <f t="shared" si="48"/>
        <v>19235000</v>
      </c>
      <c r="O119" s="28">
        <f t="shared" si="48"/>
        <v>18315000</v>
      </c>
      <c r="P119" s="28">
        <f t="shared" si="48"/>
        <v>20379000</v>
      </c>
      <c r="Q119" s="28">
        <f t="shared" si="48"/>
        <v>19747000</v>
      </c>
      <c r="R119" s="30">
        <f t="shared" si="48"/>
        <v>20122000</v>
      </c>
      <c r="S119" s="28">
        <f t="shared" si="48"/>
        <v>20264000</v>
      </c>
      <c r="T119" s="31">
        <f t="shared" si="48"/>
        <v>19375000</v>
      </c>
      <c r="U119" s="31">
        <f t="shared" ref="U119:V119" si="49">U117-U118</f>
        <v>19810000</v>
      </c>
      <c r="V119" s="97">
        <f t="shared" si="49"/>
        <v>16518000</v>
      </c>
    </row>
    <row r="120" spans="1:22" s="11" customFormat="1">
      <c r="A120" s="12"/>
      <c r="B120" s="26"/>
      <c r="C120" s="25"/>
      <c r="D120" s="25"/>
      <c r="E120" s="25"/>
      <c r="F120" s="10"/>
      <c r="G120" s="10"/>
      <c r="H120" s="10"/>
      <c r="I120" s="10"/>
      <c r="J120" s="10"/>
      <c r="K120" s="10"/>
      <c r="L120" s="10"/>
      <c r="M120" s="10"/>
      <c r="N120" s="10"/>
      <c r="O120" s="10"/>
      <c r="P120" s="10"/>
      <c r="Q120" s="10"/>
      <c r="R120" s="14"/>
      <c r="S120" s="10"/>
      <c r="T120" s="10"/>
      <c r="U120" s="10"/>
      <c r="V120" s="17"/>
    </row>
    <row r="121" spans="1:22" s="11" customFormat="1">
      <c r="A121" s="12" t="s">
        <v>76</v>
      </c>
      <c r="B121" s="26">
        <v>27653500</v>
      </c>
      <c r="C121" s="25">
        <v>27994200</v>
      </c>
      <c r="D121" s="25">
        <v>28350200</v>
      </c>
      <c r="E121" s="25">
        <v>28723200</v>
      </c>
      <c r="F121" s="10">
        <v>29173600</v>
      </c>
      <c r="G121" s="10">
        <v>29591900</v>
      </c>
      <c r="H121" s="10">
        <v>30076600</v>
      </c>
      <c r="I121" s="10">
        <v>30509900</v>
      </c>
      <c r="J121" s="10">
        <v>30822400</v>
      </c>
      <c r="K121" s="10">
        <v>31174900</v>
      </c>
      <c r="L121" s="10">
        <v>31565000</v>
      </c>
      <c r="M121" s="10">
        <v>31943400</v>
      </c>
      <c r="N121" s="10">
        <v>32248100</v>
      </c>
      <c r="O121" s="10">
        <v>33057300</v>
      </c>
      <c r="P121" s="10">
        <v>34057800</v>
      </c>
      <c r="Q121" s="10">
        <v>34983300</v>
      </c>
      <c r="R121" s="14">
        <v>35862500</v>
      </c>
      <c r="S121" s="10">
        <v>36703900</v>
      </c>
      <c r="T121" s="10">
        <v>37442200</v>
      </c>
      <c r="U121" s="10">
        <v>38207400</v>
      </c>
      <c r="V121" s="17">
        <v>38910400</v>
      </c>
    </row>
    <row r="122" spans="1:22" s="11" customFormat="1">
      <c r="A122" s="12" t="s">
        <v>75</v>
      </c>
      <c r="B122" s="26" t="e">
        <f>#REF!</f>
        <v>#REF!</v>
      </c>
      <c r="C122" s="25">
        <f t="shared" ref="C122:V122" si="50">B121</f>
        <v>27653500</v>
      </c>
      <c r="D122" s="25">
        <f t="shared" si="50"/>
        <v>27994200</v>
      </c>
      <c r="E122" s="25">
        <f t="shared" si="50"/>
        <v>28350200</v>
      </c>
      <c r="F122" s="10">
        <f t="shared" si="50"/>
        <v>28723200</v>
      </c>
      <c r="G122" s="10">
        <f t="shared" si="50"/>
        <v>29173600</v>
      </c>
      <c r="H122" s="10">
        <f t="shared" si="50"/>
        <v>29591900</v>
      </c>
      <c r="I122" s="10">
        <f t="shared" si="50"/>
        <v>30076600</v>
      </c>
      <c r="J122" s="10">
        <f t="shared" si="50"/>
        <v>30509900</v>
      </c>
      <c r="K122" s="10">
        <f t="shared" si="50"/>
        <v>30822400</v>
      </c>
      <c r="L122" s="10">
        <f t="shared" si="50"/>
        <v>31174900</v>
      </c>
      <c r="M122" s="10">
        <f t="shared" si="50"/>
        <v>31565000</v>
      </c>
      <c r="N122" s="10">
        <f t="shared" si="50"/>
        <v>31943400</v>
      </c>
      <c r="O122" s="10">
        <f t="shared" si="50"/>
        <v>32248100</v>
      </c>
      <c r="P122" s="10">
        <f t="shared" si="50"/>
        <v>33057300</v>
      </c>
      <c r="Q122" s="10">
        <f t="shared" si="50"/>
        <v>34057800</v>
      </c>
      <c r="R122" s="14">
        <f t="shared" si="50"/>
        <v>34983300</v>
      </c>
      <c r="S122" s="10">
        <f t="shared" si="50"/>
        <v>35862500</v>
      </c>
      <c r="T122" s="10">
        <f t="shared" si="50"/>
        <v>36703900</v>
      </c>
      <c r="U122" s="10">
        <f t="shared" si="50"/>
        <v>37442200</v>
      </c>
      <c r="V122" s="17">
        <f t="shared" si="50"/>
        <v>38207400</v>
      </c>
    </row>
    <row r="123" spans="1:22" s="37" customFormat="1">
      <c r="A123" s="37" t="s">
        <v>23</v>
      </c>
      <c r="B123" s="30" t="e">
        <f t="shared" ref="B123:T123" si="51">B121-B122</f>
        <v>#REF!</v>
      </c>
      <c r="C123" s="28">
        <f t="shared" si="51"/>
        <v>340700</v>
      </c>
      <c r="D123" s="28">
        <f t="shared" si="51"/>
        <v>356000</v>
      </c>
      <c r="E123" s="28">
        <f t="shared" si="51"/>
        <v>373000</v>
      </c>
      <c r="F123" s="28">
        <f t="shared" si="51"/>
        <v>450400</v>
      </c>
      <c r="G123" s="28">
        <f t="shared" si="51"/>
        <v>418300</v>
      </c>
      <c r="H123" s="28">
        <f t="shared" si="51"/>
        <v>484700</v>
      </c>
      <c r="I123" s="28">
        <f t="shared" si="51"/>
        <v>433300</v>
      </c>
      <c r="J123" s="28">
        <f t="shared" si="51"/>
        <v>312500</v>
      </c>
      <c r="K123" s="28">
        <f t="shared" si="51"/>
        <v>352500</v>
      </c>
      <c r="L123" s="28">
        <f t="shared" si="51"/>
        <v>390100</v>
      </c>
      <c r="M123" s="28">
        <f t="shared" si="51"/>
        <v>378400</v>
      </c>
      <c r="N123" s="28">
        <f t="shared" si="51"/>
        <v>304700</v>
      </c>
      <c r="O123" s="28">
        <f t="shared" si="51"/>
        <v>809200</v>
      </c>
      <c r="P123" s="28">
        <f t="shared" si="51"/>
        <v>1000500</v>
      </c>
      <c r="Q123" s="28">
        <f t="shared" si="51"/>
        <v>925500</v>
      </c>
      <c r="R123" s="30">
        <f t="shared" si="51"/>
        <v>879200</v>
      </c>
      <c r="S123" s="28">
        <f t="shared" si="51"/>
        <v>841400</v>
      </c>
      <c r="T123" s="28">
        <f t="shared" si="51"/>
        <v>738300</v>
      </c>
      <c r="U123" s="28">
        <f t="shared" ref="U123:V123" si="52">U121-U122</f>
        <v>765200</v>
      </c>
      <c r="V123" s="36">
        <f t="shared" si="52"/>
        <v>703000</v>
      </c>
    </row>
    <row r="124" spans="1:22">
      <c r="B124" s="26"/>
      <c r="C124" s="25"/>
      <c r="D124" s="25"/>
      <c r="E124" s="25"/>
      <c r="I124" s="7"/>
      <c r="J124" s="10"/>
      <c r="K124" s="10"/>
      <c r="L124" s="10"/>
      <c r="M124" s="10"/>
      <c r="N124" s="10"/>
      <c r="O124" s="10"/>
      <c r="P124" s="7"/>
      <c r="Q124" s="10"/>
      <c r="R124" s="14"/>
      <c r="S124" s="10"/>
      <c r="T124" s="10"/>
      <c r="U124" s="10"/>
      <c r="V124" s="17"/>
    </row>
    <row r="125" spans="1:22">
      <c r="A125" s="6" t="s">
        <v>77</v>
      </c>
      <c r="B125" s="26">
        <v>131000</v>
      </c>
      <c r="C125" s="25">
        <v>131000</v>
      </c>
      <c r="D125" s="25">
        <v>131000</v>
      </c>
      <c r="E125" s="25">
        <v>131000</v>
      </c>
      <c r="F125" s="10">
        <v>131000</v>
      </c>
      <c r="G125" s="7">
        <v>131000</v>
      </c>
      <c r="H125" s="7">
        <v>132000</v>
      </c>
      <c r="I125" s="7">
        <v>132000</v>
      </c>
      <c r="J125" s="10">
        <v>132000</v>
      </c>
      <c r="K125" s="10">
        <v>132000</v>
      </c>
      <c r="L125" s="10">
        <v>133000</v>
      </c>
      <c r="M125" s="10">
        <v>133000</v>
      </c>
      <c r="N125" s="10">
        <v>133000</v>
      </c>
      <c r="O125" s="10">
        <v>133000</v>
      </c>
      <c r="P125" s="7">
        <v>133000</v>
      </c>
      <c r="Q125" s="10">
        <v>133000</v>
      </c>
      <c r="R125" s="14">
        <v>133000</v>
      </c>
      <c r="S125" s="10">
        <v>133000</v>
      </c>
      <c r="T125" s="10">
        <v>133000</v>
      </c>
      <c r="U125" s="10">
        <v>133000</v>
      </c>
      <c r="V125" s="17">
        <v>134000</v>
      </c>
    </row>
    <row r="126" spans="1:22">
      <c r="A126" s="6" t="s">
        <v>78</v>
      </c>
      <c r="B126" s="26" t="e">
        <f>#REF!</f>
        <v>#REF!</v>
      </c>
      <c r="C126" s="25">
        <f t="shared" ref="C126:V126" si="53">B125</f>
        <v>131000</v>
      </c>
      <c r="D126" s="25">
        <f t="shared" si="53"/>
        <v>131000</v>
      </c>
      <c r="E126" s="25">
        <f t="shared" si="53"/>
        <v>131000</v>
      </c>
      <c r="F126" s="10">
        <f t="shared" si="53"/>
        <v>131000</v>
      </c>
      <c r="G126" s="7">
        <f t="shared" si="53"/>
        <v>131000</v>
      </c>
      <c r="H126" s="7">
        <f t="shared" si="53"/>
        <v>131000</v>
      </c>
      <c r="I126" s="7">
        <f t="shared" si="53"/>
        <v>132000</v>
      </c>
      <c r="J126" s="10">
        <f t="shared" si="53"/>
        <v>132000</v>
      </c>
      <c r="K126" s="10">
        <f t="shared" si="53"/>
        <v>132000</v>
      </c>
      <c r="L126" s="10">
        <f t="shared" si="53"/>
        <v>132000</v>
      </c>
      <c r="M126" s="10">
        <f t="shared" si="53"/>
        <v>133000</v>
      </c>
      <c r="N126" s="10">
        <f t="shared" si="53"/>
        <v>133000</v>
      </c>
      <c r="O126" s="10">
        <f t="shared" si="53"/>
        <v>133000</v>
      </c>
      <c r="P126" s="7">
        <f t="shared" si="53"/>
        <v>133000</v>
      </c>
      <c r="Q126" s="10">
        <f t="shared" si="53"/>
        <v>133000</v>
      </c>
      <c r="R126" s="14">
        <f t="shared" si="53"/>
        <v>133000</v>
      </c>
      <c r="S126" s="10">
        <f t="shared" si="53"/>
        <v>133000</v>
      </c>
      <c r="T126" s="10">
        <f t="shared" si="53"/>
        <v>133000</v>
      </c>
      <c r="U126" s="10">
        <f t="shared" si="53"/>
        <v>133000</v>
      </c>
      <c r="V126" s="17">
        <f t="shared" si="53"/>
        <v>133000</v>
      </c>
    </row>
    <row r="127" spans="1:22" s="20" customFormat="1">
      <c r="A127" s="20" t="s">
        <v>23</v>
      </c>
      <c r="B127" s="30" t="e">
        <f t="shared" ref="B127:T127" si="54">B125-B126</f>
        <v>#REF!</v>
      </c>
      <c r="C127" s="28">
        <f t="shared" si="54"/>
        <v>0</v>
      </c>
      <c r="D127" s="28">
        <f t="shared" si="54"/>
        <v>0</v>
      </c>
      <c r="E127" s="28">
        <f t="shared" si="54"/>
        <v>0</v>
      </c>
      <c r="F127" s="28">
        <f t="shared" si="54"/>
        <v>0</v>
      </c>
      <c r="G127" s="29">
        <f t="shared" si="54"/>
        <v>0</v>
      </c>
      <c r="H127" s="29">
        <f t="shared" si="54"/>
        <v>1000</v>
      </c>
      <c r="I127" s="29">
        <f t="shared" si="54"/>
        <v>0</v>
      </c>
      <c r="J127" s="28">
        <f t="shared" si="54"/>
        <v>0</v>
      </c>
      <c r="K127" s="28">
        <f t="shared" si="54"/>
        <v>0</v>
      </c>
      <c r="L127" s="28">
        <f t="shared" si="54"/>
        <v>1000</v>
      </c>
      <c r="M127" s="28">
        <f t="shared" si="54"/>
        <v>0</v>
      </c>
      <c r="N127" s="28">
        <f t="shared" si="54"/>
        <v>0</v>
      </c>
      <c r="O127" s="28">
        <f t="shared" si="54"/>
        <v>0</v>
      </c>
      <c r="P127" s="29">
        <f t="shared" si="54"/>
        <v>0</v>
      </c>
      <c r="Q127" s="28">
        <f t="shared" si="54"/>
        <v>0</v>
      </c>
      <c r="R127" s="30">
        <f t="shared" si="54"/>
        <v>0</v>
      </c>
      <c r="S127" s="28">
        <f t="shared" si="54"/>
        <v>0</v>
      </c>
      <c r="T127" s="28">
        <f t="shared" si="54"/>
        <v>0</v>
      </c>
      <c r="U127" s="28">
        <f t="shared" ref="U127:V127" si="55">U125-U126</f>
        <v>0</v>
      </c>
      <c r="V127" s="36">
        <f t="shared" si="55"/>
        <v>1000</v>
      </c>
    </row>
    <row r="128" spans="1:22">
      <c r="B128" s="26"/>
      <c r="C128" s="25"/>
      <c r="D128" s="25"/>
      <c r="E128" s="25"/>
      <c r="I128" s="7"/>
      <c r="J128" s="10"/>
      <c r="K128" s="10"/>
      <c r="L128" s="10"/>
      <c r="M128" s="10"/>
      <c r="N128" s="10"/>
      <c r="O128" s="10"/>
      <c r="P128" s="7"/>
      <c r="Q128" s="10"/>
      <c r="R128" s="14"/>
      <c r="S128" s="10"/>
      <c r="T128" s="10"/>
      <c r="U128" s="10"/>
      <c r="V128" s="17"/>
    </row>
    <row r="129" spans="1:23">
      <c r="A129" s="6" t="s">
        <v>79</v>
      </c>
      <c r="B129" s="26">
        <v>286400</v>
      </c>
      <c r="C129" s="25">
        <v>289500</v>
      </c>
      <c r="D129" s="25">
        <v>289500</v>
      </c>
      <c r="E129" s="25">
        <v>290700</v>
      </c>
      <c r="F129" s="10">
        <v>292700</v>
      </c>
      <c r="G129" s="7">
        <v>293900</v>
      </c>
      <c r="H129" s="7">
        <v>298200</v>
      </c>
      <c r="I129" s="7">
        <v>302500</v>
      </c>
      <c r="J129" s="10">
        <v>307700</v>
      </c>
      <c r="K129" s="10">
        <v>314300</v>
      </c>
      <c r="L129" s="10">
        <v>314400</v>
      </c>
      <c r="M129" s="10">
        <v>314500</v>
      </c>
      <c r="N129" s="10">
        <v>314500</v>
      </c>
      <c r="O129" s="10">
        <v>314700</v>
      </c>
      <c r="P129" s="7">
        <v>315300</v>
      </c>
      <c r="Q129" s="10">
        <v>315700</v>
      </c>
      <c r="R129" s="14">
        <v>315900</v>
      </c>
      <c r="S129" s="10">
        <v>316200</v>
      </c>
      <c r="T129" s="10">
        <v>316500</v>
      </c>
      <c r="U129" s="10">
        <v>316800</v>
      </c>
      <c r="V129" s="17">
        <v>317400</v>
      </c>
    </row>
    <row r="130" spans="1:23">
      <c r="A130" s="6" t="s">
        <v>78</v>
      </c>
      <c r="B130" s="26" t="e">
        <f>#REF!</f>
        <v>#REF!</v>
      </c>
      <c r="C130" s="25">
        <f t="shared" ref="C130:K130" si="56">B129</f>
        <v>286400</v>
      </c>
      <c r="D130" s="25">
        <f t="shared" si="56"/>
        <v>289500</v>
      </c>
      <c r="E130" s="25">
        <f t="shared" si="56"/>
        <v>289500</v>
      </c>
      <c r="F130" s="10">
        <f t="shared" si="56"/>
        <v>290700</v>
      </c>
      <c r="G130" s="7">
        <f t="shared" si="56"/>
        <v>292700</v>
      </c>
      <c r="H130" s="7">
        <f t="shared" si="56"/>
        <v>293900</v>
      </c>
      <c r="I130" s="7">
        <f t="shared" si="56"/>
        <v>298200</v>
      </c>
      <c r="J130" s="10">
        <f t="shared" si="56"/>
        <v>302500</v>
      </c>
      <c r="K130" s="10">
        <f t="shared" si="56"/>
        <v>307700</v>
      </c>
      <c r="L130" s="10">
        <v>314300</v>
      </c>
      <c r="M130" s="10">
        <v>314400</v>
      </c>
      <c r="N130" s="10">
        <v>314500</v>
      </c>
      <c r="O130" s="10">
        <f t="shared" ref="O130:V130" si="57">N129</f>
        <v>314500</v>
      </c>
      <c r="P130" s="7">
        <f t="shared" si="57"/>
        <v>314700</v>
      </c>
      <c r="Q130" s="10">
        <f t="shared" si="57"/>
        <v>315300</v>
      </c>
      <c r="R130" s="14">
        <f t="shared" si="57"/>
        <v>315700</v>
      </c>
      <c r="S130" s="10">
        <f t="shared" si="57"/>
        <v>315900</v>
      </c>
      <c r="T130" s="10">
        <f t="shared" si="57"/>
        <v>316200</v>
      </c>
      <c r="U130" s="10">
        <f t="shared" si="57"/>
        <v>316500</v>
      </c>
      <c r="V130" s="17">
        <f t="shared" si="57"/>
        <v>316800</v>
      </c>
    </row>
    <row r="131" spans="1:23" s="20" customFormat="1">
      <c r="A131" s="20" t="s">
        <v>23</v>
      </c>
      <c r="B131" s="30" t="e">
        <f t="shared" ref="B131:T131" si="58">B129-B130</f>
        <v>#REF!</v>
      </c>
      <c r="C131" s="28">
        <f t="shared" si="58"/>
        <v>3100</v>
      </c>
      <c r="D131" s="28">
        <f t="shared" si="58"/>
        <v>0</v>
      </c>
      <c r="E131" s="28">
        <f t="shared" si="58"/>
        <v>1200</v>
      </c>
      <c r="F131" s="28">
        <f t="shared" si="58"/>
        <v>2000</v>
      </c>
      <c r="G131" s="29">
        <f t="shared" si="58"/>
        <v>1200</v>
      </c>
      <c r="H131" s="29">
        <f t="shared" si="58"/>
        <v>4300</v>
      </c>
      <c r="I131" s="29">
        <f t="shared" si="58"/>
        <v>4300</v>
      </c>
      <c r="J131" s="28">
        <f t="shared" si="58"/>
        <v>5200</v>
      </c>
      <c r="K131" s="28">
        <f t="shared" si="58"/>
        <v>6600</v>
      </c>
      <c r="L131" s="28">
        <f t="shared" si="58"/>
        <v>100</v>
      </c>
      <c r="M131" s="28">
        <f t="shared" si="58"/>
        <v>100</v>
      </c>
      <c r="N131" s="28">
        <f t="shared" si="58"/>
        <v>0</v>
      </c>
      <c r="O131" s="28">
        <f t="shared" si="58"/>
        <v>200</v>
      </c>
      <c r="P131" s="29">
        <f t="shared" si="58"/>
        <v>600</v>
      </c>
      <c r="Q131" s="28">
        <f t="shared" si="58"/>
        <v>400</v>
      </c>
      <c r="R131" s="30">
        <f t="shared" si="58"/>
        <v>200</v>
      </c>
      <c r="S131" s="28">
        <f t="shared" si="58"/>
        <v>300</v>
      </c>
      <c r="T131" s="28">
        <f t="shared" si="58"/>
        <v>300</v>
      </c>
      <c r="U131" s="28">
        <f t="shared" ref="U131:V131" si="59">U129-U130</f>
        <v>300</v>
      </c>
      <c r="V131" s="36">
        <f t="shared" si="59"/>
        <v>600</v>
      </c>
    </row>
    <row r="132" spans="1:23">
      <c r="B132" s="26"/>
      <c r="C132" s="25"/>
      <c r="D132" s="25"/>
      <c r="E132" s="25"/>
      <c r="I132" s="7"/>
      <c r="J132" s="10"/>
      <c r="K132" s="10"/>
      <c r="L132" s="10"/>
      <c r="M132" s="10"/>
      <c r="N132" s="10"/>
      <c r="O132" s="10"/>
      <c r="P132" s="7"/>
      <c r="Q132" s="10"/>
      <c r="R132" s="14"/>
      <c r="S132" s="10"/>
      <c r="T132" s="10"/>
      <c r="U132" s="10"/>
      <c r="V132" s="17"/>
    </row>
    <row r="133" spans="1:23">
      <c r="A133" s="37" t="s">
        <v>80</v>
      </c>
      <c r="B133" s="26"/>
      <c r="C133" s="25"/>
      <c r="D133" s="25"/>
      <c r="E133" s="25"/>
      <c r="I133" s="7"/>
      <c r="J133" s="10"/>
      <c r="K133" s="10"/>
      <c r="L133" s="10"/>
      <c r="M133" s="10"/>
      <c r="N133" s="10"/>
      <c r="O133" s="10"/>
      <c r="P133" s="7"/>
      <c r="Q133" s="10"/>
      <c r="R133" s="14"/>
      <c r="S133" s="10"/>
      <c r="T133" s="10"/>
      <c r="U133" s="10"/>
      <c r="V133" s="17"/>
    </row>
    <row r="134" spans="1:23">
      <c r="A134" s="6" t="s">
        <v>81</v>
      </c>
      <c r="B134" s="26">
        <v>313289500</v>
      </c>
      <c r="C134" s="25">
        <v>317014400</v>
      </c>
      <c r="D134" s="25">
        <v>320894400</v>
      </c>
      <c r="E134" s="25">
        <v>324962900</v>
      </c>
      <c r="F134" s="10">
        <v>329377300</v>
      </c>
      <c r="G134" s="7">
        <v>334042600</v>
      </c>
      <c r="H134" s="7">
        <v>338949800</v>
      </c>
      <c r="I134" s="7">
        <v>343475400</v>
      </c>
      <c r="J134" s="10">
        <v>347998700</v>
      </c>
      <c r="K134" s="10">
        <v>352325500</v>
      </c>
      <c r="L134" s="10">
        <v>356318000</v>
      </c>
      <c r="M134" s="10">
        <v>360558900</v>
      </c>
      <c r="N134" s="10">
        <v>364960200</v>
      </c>
      <c r="O134" s="10">
        <v>368690600</v>
      </c>
      <c r="P134" s="10">
        <v>373101800</v>
      </c>
      <c r="Q134" s="10">
        <v>377367500</v>
      </c>
      <c r="R134" s="14">
        <v>382382300</v>
      </c>
      <c r="S134" s="10">
        <v>387264600</v>
      </c>
      <c r="T134" s="10">
        <v>391800500</v>
      </c>
      <c r="U134" s="10">
        <v>396084400</v>
      </c>
      <c r="V134" s="17">
        <v>400608200</v>
      </c>
    </row>
    <row r="135" spans="1:23">
      <c r="A135" s="6" t="s">
        <v>82</v>
      </c>
      <c r="B135" s="26" t="e">
        <f>#REF!</f>
        <v>#REF!</v>
      </c>
      <c r="C135" s="25">
        <f t="shared" ref="C135:V135" si="60">B134</f>
        <v>313289500</v>
      </c>
      <c r="D135" s="25">
        <f t="shared" si="60"/>
        <v>317014400</v>
      </c>
      <c r="E135" s="25">
        <f t="shared" si="60"/>
        <v>320894400</v>
      </c>
      <c r="F135" s="10">
        <f t="shared" si="60"/>
        <v>324962900</v>
      </c>
      <c r="G135" s="7">
        <f t="shared" si="60"/>
        <v>329377300</v>
      </c>
      <c r="H135" s="7">
        <f t="shared" si="60"/>
        <v>334042600</v>
      </c>
      <c r="I135" s="7">
        <f t="shared" si="60"/>
        <v>338949800</v>
      </c>
      <c r="J135" s="10">
        <f t="shared" si="60"/>
        <v>343475400</v>
      </c>
      <c r="K135" s="10">
        <f t="shared" si="60"/>
        <v>347998700</v>
      </c>
      <c r="L135" s="10">
        <f t="shared" si="60"/>
        <v>352325500</v>
      </c>
      <c r="M135" s="10">
        <f t="shared" si="60"/>
        <v>356318000</v>
      </c>
      <c r="N135" s="10">
        <f t="shared" si="60"/>
        <v>360558900</v>
      </c>
      <c r="O135" s="10">
        <f t="shared" si="60"/>
        <v>364960200</v>
      </c>
      <c r="P135" s="10">
        <f t="shared" si="60"/>
        <v>368690600</v>
      </c>
      <c r="Q135" s="10">
        <f t="shared" si="60"/>
        <v>373101800</v>
      </c>
      <c r="R135" s="14">
        <f t="shared" si="60"/>
        <v>377367500</v>
      </c>
      <c r="S135" s="10">
        <f t="shared" si="60"/>
        <v>382382300</v>
      </c>
      <c r="T135" s="10">
        <f t="shared" si="60"/>
        <v>387264600</v>
      </c>
      <c r="U135" s="10">
        <f t="shared" si="60"/>
        <v>391800500</v>
      </c>
      <c r="V135" s="17">
        <f t="shared" si="60"/>
        <v>396084400</v>
      </c>
    </row>
    <row r="136" spans="1:23" s="20" customFormat="1">
      <c r="A136" s="20" t="s">
        <v>23</v>
      </c>
      <c r="B136" s="30" t="e">
        <f t="shared" ref="B136:P136" si="61">B134-B135</f>
        <v>#REF!</v>
      </c>
      <c r="C136" s="28">
        <f t="shared" si="61"/>
        <v>3724900</v>
      </c>
      <c r="D136" s="28">
        <f t="shared" si="61"/>
        <v>3880000</v>
      </c>
      <c r="E136" s="28">
        <f t="shared" si="61"/>
        <v>4068500</v>
      </c>
      <c r="F136" s="28">
        <f t="shared" si="61"/>
        <v>4414400</v>
      </c>
      <c r="G136" s="29">
        <f t="shared" si="61"/>
        <v>4665300</v>
      </c>
      <c r="H136" s="29">
        <f t="shared" si="61"/>
        <v>4907200</v>
      </c>
      <c r="I136" s="29">
        <f t="shared" si="61"/>
        <v>4525600</v>
      </c>
      <c r="J136" s="28">
        <f t="shared" si="61"/>
        <v>4523300</v>
      </c>
      <c r="K136" s="28">
        <f t="shared" si="61"/>
        <v>4326800</v>
      </c>
      <c r="L136" s="28">
        <f t="shared" si="61"/>
        <v>3992500</v>
      </c>
      <c r="M136" s="28">
        <f t="shared" si="61"/>
        <v>4240900</v>
      </c>
      <c r="N136" s="28">
        <f t="shared" si="61"/>
        <v>4401300</v>
      </c>
      <c r="O136" s="28">
        <f t="shared" si="61"/>
        <v>3730400</v>
      </c>
      <c r="P136" s="28">
        <f t="shared" si="61"/>
        <v>4411200</v>
      </c>
      <c r="Q136" s="28">
        <f>Q134-Q135</f>
        <v>4265700</v>
      </c>
      <c r="R136" s="30">
        <f>R134-R135</f>
        <v>5014800</v>
      </c>
      <c r="S136" s="28">
        <f>S134-S135</f>
        <v>4882300</v>
      </c>
      <c r="T136" s="28">
        <f>T134-T135</f>
        <v>4535900</v>
      </c>
      <c r="U136" s="28">
        <f>U134-U135</f>
        <v>4283900</v>
      </c>
      <c r="V136" s="36">
        <f>V134-V135</f>
        <v>4523800</v>
      </c>
      <c r="W136" s="20" t="s">
        <v>44</v>
      </c>
    </row>
    <row r="137" spans="1:23">
      <c r="B137" s="26"/>
      <c r="C137" s="25"/>
      <c r="D137" s="25"/>
      <c r="E137" s="25"/>
      <c r="I137" s="7"/>
      <c r="J137" s="10"/>
      <c r="K137" s="10"/>
      <c r="L137" s="10"/>
      <c r="M137" s="10"/>
      <c r="N137" s="10"/>
      <c r="O137" s="10"/>
      <c r="P137" s="7"/>
      <c r="Q137" s="10"/>
      <c r="R137" s="14"/>
      <c r="S137" s="10"/>
      <c r="T137" s="10"/>
      <c r="U137" s="10"/>
      <c r="V137" s="17"/>
    </row>
    <row r="138" spans="1:23">
      <c r="A138" s="20" t="s">
        <v>83</v>
      </c>
      <c r="B138" s="26"/>
      <c r="C138" s="25"/>
      <c r="D138" s="25"/>
      <c r="E138" s="25"/>
      <c r="I138" s="7"/>
      <c r="J138" s="10"/>
      <c r="K138" s="10"/>
      <c r="L138" s="10"/>
      <c r="M138" s="10"/>
      <c r="N138" s="10"/>
      <c r="O138" s="10"/>
      <c r="P138" s="7"/>
      <c r="Q138" s="10"/>
      <c r="R138" s="14"/>
      <c r="S138" s="10"/>
      <c r="T138" s="10"/>
      <c r="U138" s="10"/>
      <c r="V138" s="17"/>
    </row>
    <row r="139" spans="1:23">
      <c r="A139" s="6" t="s">
        <v>84</v>
      </c>
      <c r="B139" s="26">
        <v>53230000</v>
      </c>
      <c r="C139" s="25">
        <v>53230000</v>
      </c>
      <c r="D139" s="25">
        <v>53230000</v>
      </c>
      <c r="E139" s="25">
        <v>53230000</v>
      </c>
      <c r="F139" s="10">
        <v>53214000</v>
      </c>
      <c r="G139" s="7">
        <v>53214000</v>
      </c>
      <c r="H139" s="7">
        <v>53219000</v>
      </c>
      <c r="I139" s="7">
        <v>53219000</v>
      </c>
      <c r="J139" s="10">
        <v>53219000</v>
      </c>
      <c r="K139" s="10">
        <v>53222000</v>
      </c>
      <c r="L139" s="10">
        <v>53222000</v>
      </c>
      <c r="M139" s="10">
        <v>53224000</v>
      </c>
      <c r="N139" s="10">
        <v>53224000</v>
      </c>
      <c r="O139" s="10">
        <v>53224000</v>
      </c>
      <c r="P139" s="7">
        <v>53226000</v>
      </c>
      <c r="Q139" s="10">
        <v>53226000</v>
      </c>
      <c r="R139" s="14">
        <v>53229000</v>
      </c>
      <c r="S139" s="10">
        <v>53229000</v>
      </c>
      <c r="T139" s="10">
        <v>53255000</v>
      </c>
      <c r="U139" s="10">
        <v>53255000</v>
      </c>
      <c r="V139" s="17">
        <v>53256000</v>
      </c>
    </row>
    <row r="140" spans="1:23">
      <c r="A140" s="56" t="s">
        <v>85</v>
      </c>
      <c r="B140" s="26" t="e">
        <f>#REF!</f>
        <v>#REF!</v>
      </c>
      <c r="C140" s="25">
        <f t="shared" ref="C140:T140" si="62">B139</f>
        <v>53230000</v>
      </c>
      <c r="D140" s="25">
        <f t="shared" si="62"/>
        <v>53230000</v>
      </c>
      <c r="E140" s="25">
        <f t="shared" si="62"/>
        <v>53230000</v>
      </c>
      <c r="F140" s="10">
        <f t="shared" si="62"/>
        <v>53230000</v>
      </c>
      <c r="G140" s="7">
        <f t="shared" si="62"/>
        <v>53214000</v>
      </c>
      <c r="H140" s="7">
        <f t="shared" si="62"/>
        <v>53214000</v>
      </c>
      <c r="I140" s="7">
        <f t="shared" si="62"/>
        <v>53219000</v>
      </c>
      <c r="J140" s="10">
        <f t="shared" si="62"/>
        <v>53219000</v>
      </c>
      <c r="K140" s="10">
        <f t="shared" si="62"/>
        <v>53219000</v>
      </c>
      <c r="L140" s="10">
        <f t="shared" si="62"/>
        <v>53222000</v>
      </c>
      <c r="M140" s="10">
        <f t="shared" si="62"/>
        <v>53222000</v>
      </c>
      <c r="N140" s="10">
        <f t="shared" si="62"/>
        <v>53224000</v>
      </c>
      <c r="O140" s="10">
        <f t="shared" si="62"/>
        <v>53224000</v>
      </c>
      <c r="P140" s="7">
        <f t="shared" si="62"/>
        <v>53224000</v>
      </c>
      <c r="Q140" s="10">
        <f t="shared" si="62"/>
        <v>53226000</v>
      </c>
      <c r="R140" s="14">
        <f t="shared" si="62"/>
        <v>53226000</v>
      </c>
      <c r="S140" s="10">
        <f t="shared" si="62"/>
        <v>53229000</v>
      </c>
      <c r="T140" s="10">
        <f t="shared" si="62"/>
        <v>53229000</v>
      </c>
      <c r="U140" s="10">
        <f>T139</f>
        <v>53255000</v>
      </c>
      <c r="V140" s="17">
        <f>U139</f>
        <v>53255000</v>
      </c>
    </row>
    <row r="141" spans="1:23" s="20" customFormat="1">
      <c r="A141" s="20" t="s">
        <v>23</v>
      </c>
      <c r="B141" s="30" t="e">
        <f t="shared" ref="B141:T141" si="63">B139-B140</f>
        <v>#REF!</v>
      </c>
      <c r="C141" s="28">
        <f t="shared" si="63"/>
        <v>0</v>
      </c>
      <c r="D141" s="28">
        <f t="shared" si="63"/>
        <v>0</v>
      </c>
      <c r="E141" s="28">
        <f t="shared" si="63"/>
        <v>0</v>
      </c>
      <c r="F141" s="28">
        <f t="shared" si="63"/>
        <v>-16000</v>
      </c>
      <c r="G141" s="29">
        <f t="shared" si="63"/>
        <v>0</v>
      </c>
      <c r="H141" s="29">
        <f t="shared" si="63"/>
        <v>5000</v>
      </c>
      <c r="I141" s="29">
        <f t="shared" si="63"/>
        <v>0</v>
      </c>
      <c r="J141" s="28">
        <f t="shared" si="63"/>
        <v>0</v>
      </c>
      <c r="K141" s="28">
        <f t="shared" si="63"/>
        <v>3000</v>
      </c>
      <c r="L141" s="28">
        <f t="shared" si="63"/>
        <v>0</v>
      </c>
      <c r="M141" s="28">
        <f t="shared" si="63"/>
        <v>2000</v>
      </c>
      <c r="N141" s="28">
        <f t="shared" si="63"/>
        <v>0</v>
      </c>
      <c r="O141" s="28">
        <f t="shared" si="63"/>
        <v>0</v>
      </c>
      <c r="P141" s="29">
        <f t="shared" si="63"/>
        <v>2000</v>
      </c>
      <c r="Q141" s="28">
        <f t="shared" si="63"/>
        <v>0</v>
      </c>
      <c r="R141" s="30">
        <f t="shared" si="63"/>
        <v>3000</v>
      </c>
      <c r="S141" s="28">
        <f t="shared" si="63"/>
        <v>0</v>
      </c>
      <c r="T141" s="28">
        <f t="shared" si="63"/>
        <v>26000</v>
      </c>
      <c r="U141" s="28">
        <f t="shared" ref="U141:V141" si="64">U139-U140</f>
        <v>0</v>
      </c>
      <c r="V141" s="36">
        <f t="shared" si="64"/>
        <v>1000</v>
      </c>
    </row>
    <row r="142" spans="1:23">
      <c r="B142" s="26"/>
      <c r="C142" s="25"/>
      <c r="D142" s="25"/>
      <c r="E142" s="25"/>
    </row>
    <row r="143" spans="1:23">
      <c r="A143" s="37" t="s">
        <v>86</v>
      </c>
      <c r="B143" s="26"/>
      <c r="C143" s="25"/>
      <c r="D143" s="25"/>
      <c r="E143" s="25"/>
    </row>
    <row r="144" spans="1:23">
      <c r="A144" s="6" t="s">
        <v>87</v>
      </c>
      <c r="B144" s="26">
        <v>521942760</v>
      </c>
      <c r="C144" s="25">
        <v>540696800</v>
      </c>
      <c r="D144" s="25">
        <v>559712650</v>
      </c>
      <c r="E144" s="25">
        <v>578194620</v>
      </c>
      <c r="F144" s="10">
        <v>595623400</v>
      </c>
      <c r="G144" s="7">
        <v>612536180</v>
      </c>
      <c r="H144" s="7">
        <v>630880630</v>
      </c>
      <c r="I144" s="7">
        <v>644599130</v>
      </c>
      <c r="J144" s="10">
        <v>656484240</v>
      </c>
      <c r="K144" s="10">
        <v>670514680</v>
      </c>
      <c r="L144" s="10">
        <v>690591440</v>
      </c>
      <c r="M144" s="10">
        <v>711487640</v>
      </c>
      <c r="N144" s="10">
        <v>733736690</v>
      </c>
      <c r="O144" s="10">
        <v>752865390</v>
      </c>
      <c r="P144" s="7">
        <v>775647350</v>
      </c>
      <c r="Q144" s="10">
        <v>797261280</v>
      </c>
      <c r="R144" s="14">
        <v>819008960</v>
      </c>
      <c r="S144" s="10">
        <v>840940500</v>
      </c>
      <c r="T144" s="10">
        <v>861869310</v>
      </c>
      <c r="U144" s="10">
        <v>879618050</v>
      </c>
      <c r="V144" s="102">
        <v>884223300</v>
      </c>
    </row>
    <row r="145" spans="1:22">
      <c r="A145" s="6" t="s">
        <v>88</v>
      </c>
      <c r="B145" s="26" t="e">
        <f>#REF!</f>
        <v>#REF!</v>
      </c>
      <c r="C145" s="25">
        <f t="shared" ref="C145:V145" si="65">B144</f>
        <v>521942760</v>
      </c>
      <c r="D145" s="25">
        <f t="shared" si="65"/>
        <v>540696800</v>
      </c>
      <c r="E145" s="25">
        <f t="shared" si="65"/>
        <v>559712650</v>
      </c>
      <c r="F145" s="10">
        <f t="shared" si="65"/>
        <v>578194620</v>
      </c>
      <c r="G145" s="7">
        <f t="shared" si="65"/>
        <v>595623400</v>
      </c>
      <c r="H145" s="7">
        <f t="shared" si="65"/>
        <v>612536180</v>
      </c>
      <c r="I145" s="7">
        <f t="shared" si="65"/>
        <v>630880630</v>
      </c>
      <c r="J145" s="10">
        <f t="shared" si="65"/>
        <v>644599130</v>
      </c>
      <c r="K145" s="10">
        <f t="shared" si="65"/>
        <v>656484240</v>
      </c>
      <c r="L145" s="10">
        <f t="shared" si="65"/>
        <v>670514680</v>
      </c>
      <c r="M145" s="10">
        <f t="shared" si="65"/>
        <v>690591440</v>
      </c>
      <c r="N145" s="10">
        <f t="shared" si="65"/>
        <v>711487640</v>
      </c>
      <c r="O145" s="10">
        <f t="shared" si="65"/>
        <v>733736690</v>
      </c>
      <c r="P145" s="7">
        <f t="shared" si="65"/>
        <v>752865390</v>
      </c>
      <c r="Q145" s="10">
        <f t="shared" si="65"/>
        <v>775647350</v>
      </c>
      <c r="R145" s="14">
        <f t="shared" si="65"/>
        <v>797261280</v>
      </c>
      <c r="S145" s="10">
        <f t="shared" si="65"/>
        <v>819008960</v>
      </c>
      <c r="T145" s="10">
        <f t="shared" si="65"/>
        <v>840940500</v>
      </c>
      <c r="U145" s="10">
        <f t="shared" si="65"/>
        <v>861869310</v>
      </c>
      <c r="V145" s="102">
        <f t="shared" si="65"/>
        <v>879618050</v>
      </c>
    </row>
    <row r="146" spans="1:22" s="20" customFormat="1">
      <c r="A146" s="20" t="s">
        <v>23</v>
      </c>
      <c r="B146" s="32" t="e">
        <f t="shared" ref="B146:T146" si="66">B144-B145</f>
        <v>#REF!</v>
      </c>
      <c r="C146" s="31">
        <f t="shared" si="66"/>
        <v>18754040</v>
      </c>
      <c r="D146" s="31">
        <f t="shared" si="66"/>
        <v>19015850</v>
      </c>
      <c r="E146" s="31">
        <f t="shared" si="66"/>
        <v>18481970</v>
      </c>
      <c r="F146" s="31">
        <f t="shared" si="66"/>
        <v>17428780</v>
      </c>
      <c r="G146" s="29">
        <f t="shared" si="66"/>
        <v>16912780</v>
      </c>
      <c r="H146" s="29">
        <f t="shared" si="66"/>
        <v>18344450</v>
      </c>
      <c r="I146" s="29">
        <f t="shared" si="66"/>
        <v>13718500</v>
      </c>
      <c r="J146" s="28">
        <f t="shared" si="66"/>
        <v>11885110</v>
      </c>
      <c r="K146" s="28">
        <f t="shared" si="66"/>
        <v>14030440</v>
      </c>
      <c r="L146" s="28">
        <f t="shared" si="66"/>
        <v>20076760</v>
      </c>
      <c r="M146" s="28">
        <f t="shared" si="66"/>
        <v>20896200</v>
      </c>
      <c r="N146" s="28">
        <f t="shared" si="66"/>
        <v>22249050</v>
      </c>
      <c r="O146" s="28">
        <f t="shared" si="66"/>
        <v>19128700</v>
      </c>
      <c r="P146" s="29">
        <f t="shared" si="66"/>
        <v>22781960</v>
      </c>
      <c r="Q146" s="28">
        <f t="shared" si="66"/>
        <v>21613930</v>
      </c>
      <c r="R146" s="30">
        <f t="shared" si="66"/>
        <v>21747680</v>
      </c>
      <c r="S146" s="28">
        <f t="shared" si="66"/>
        <v>21931540</v>
      </c>
      <c r="T146" s="28">
        <f t="shared" si="66"/>
        <v>20928810</v>
      </c>
      <c r="U146" s="28">
        <f t="shared" ref="U146:V146" si="67">U144-U145</f>
        <v>17748740</v>
      </c>
      <c r="V146" s="103">
        <f t="shared" si="67"/>
        <v>4605250</v>
      </c>
    </row>
    <row r="147" spans="1:22">
      <c r="B147" s="26"/>
      <c r="C147" s="25"/>
      <c r="D147" s="25"/>
      <c r="E147" s="25"/>
      <c r="I147" s="7"/>
      <c r="J147" s="10"/>
      <c r="K147" s="10"/>
      <c r="L147" s="10"/>
      <c r="M147" s="10"/>
      <c r="N147" s="10"/>
      <c r="O147" s="10"/>
      <c r="P147" s="7"/>
      <c r="Q147" s="10"/>
      <c r="R147" s="14"/>
      <c r="S147" s="10"/>
      <c r="T147" s="10"/>
      <c r="U147" s="10"/>
      <c r="V147" s="17"/>
    </row>
    <row r="148" spans="1:22" s="11" customFormat="1">
      <c r="A148" s="37" t="s">
        <v>89</v>
      </c>
      <c r="B148" s="26"/>
      <c r="C148" s="25"/>
      <c r="D148" s="25"/>
      <c r="E148" s="25"/>
      <c r="F148" s="10"/>
      <c r="G148" s="10"/>
      <c r="H148" s="10"/>
      <c r="I148" s="10"/>
      <c r="J148" s="10"/>
      <c r="K148" s="10"/>
      <c r="L148" s="10"/>
      <c r="M148" s="10"/>
      <c r="N148" s="10"/>
      <c r="O148" s="10"/>
      <c r="P148" s="10"/>
      <c r="Q148" s="10"/>
      <c r="R148" s="14"/>
      <c r="S148" s="10"/>
      <c r="T148" s="10"/>
      <c r="U148" s="10"/>
      <c r="V148" s="17"/>
    </row>
    <row r="149" spans="1:22" s="11" customFormat="1">
      <c r="A149" s="12" t="s">
        <v>90</v>
      </c>
      <c r="B149" s="26">
        <v>1540000</v>
      </c>
      <c r="C149" s="25">
        <v>1540000</v>
      </c>
      <c r="D149" s="25">
        <v>1540000</v>
      </c>
      <c r="E149" s="25">
        <v>1540000</v>
      </c>
      <c r="F149" s="10">
        <v>1540000</v>
      </c>
      <c r="G149" s="10">
        <v>1548000</v>
      </c>
      <c r="H149" s="10">
        <v>1548000</v>
      </c>
      <c r="I149" s="10">
        <v>1549000</v>
      </c>
      <c r="J149" s="10">
        <v>1559000</v>
      </c>
      <c r="K149" s="10">
        <v>1560000</v>
      </c>
      <c r="L149" s="10">
        <v>1560000</v>
      </c>
      <c r="M149" s="10">
        <v>1560000</v>
      </c>
      <c r="N149" s="10">
        <v>1560000</v>
      </c>
      <c r="O149" s="10">
        <v>1561000</v>
      </c>
      <c r="P149" s="10">
        <v>1561000</v>
      </c>
      <c r="Q149" s="10">
        <v>1562000</v>
      </c>
      <c r="R149" s="14">
        <v>1562000</v>
      </c>
      <c r="S149" s="10">
        <v>1562000</v>
      </c>
      <c r="T149" s="10">
        <v>1562000</v>
      </c>
      <c r="U149" s="10">
        <v>1562000</v>
      </c>
      <c r="V149" s="17">
        <v>1564000</v>
      </c>
    </row>
    <row r="150" spans="1:22" s="11" customFormat="1">
      <c r="A150" s="12" t="s">
        <v>91</v>
      </c>
      <c r="B150" s="26" t="e">
        <f>#REF!</f>
        <v>#REF!</v>
      </c>
      <c r="C150" s="25">
        <f t="shared" ref="C150:V150" si="68">B149</f>
        <v>1540000</v>
      </c>
      <c r="D150" s="25">
        <f t="shared" si="68"/>
        <v>1540000</v>
      </c>
      <c r="E150" s="25">
        <f t="shared" si="68"/>
        <v>1540000</v>
      </c>
      <c r="F150" s="10">
        <f t="shared" si="68"/>
        <v>1540000</v>
      </c>
      <c r="G150" s="10">
        <f t="shared" si="68"/>
        <v>1540000</v>
      </c>
      <c r="H150" s="10">
        <f t="shared" si="68"/>
        <v>1548000</v>
      </c>
      <c r="I150" s="10">
        <f t="shared" si="68"/>
        <v>1548000</v>
      </c>
      <c r="J150" s="10">
        <f t="shared" si="68"/>
        <v>1549000</v>
      </c>
      <c r="K150" s="10">
        <f t="shared" si="68"/>
        <v>1559000</v>
      </c>
      <c r="L150" s="10">
        <f t="shared" si="68"/>
        <v>1560000</v>
      </c>
      <c r="M150" s="10">
        <f t="shared" si="68"/>
        <v>1560000</v>
      </c>
      <c r="N150" s="10">
        <f t="shared" si="68"/>
        <v>1560000</v>
      </c>
      <c r="O150" s="10">
        <f t="shared" si="68"/>
        <v>1560000</v>
      </c>
      <c r="P150" s="10">
        <f t="shared" si="68"/>
        <v>1561000</v>
      </c>
      <c r="Q150" s="10">
        <f t="shared" si="68"/>
        <v>1561000</v>
      </c>
      <c r="R150" s="14">
        <f t="shared" si="68"/>
        <v>1562000</v>
      </c>
      <c r="S150" s="10">
        <f t="shared" si="68"/>
        <v>1562000</v>
      </c>
      <c r="T150" s="10">
        <f t="shared" si="68"/>
        <v>1562000</v>
      </c>
      <c r="U150" s="10">
        <f t="shared" si="68"/>
        <v>1562000</v>
      </c>
      <c r="V150" s="17">
        <f t="shared" si="68"/>
        <v>1562000</v>
      </c>
    </row>
    <row r="151" spans="1:22" s="37" customFormat="1">
      <c r="A151" s="37" t="s">
        <v>23</v>
      </c>
      <c r="B151" s="30" t="e">
        <f t="shared" ref="B151:T151" si="69">B149-B150</f>
        <v>#REF!</v>
      </c>
      <c r="C151" s="28">
        <f t="shared" si="69"/>
        <v>0</v>
      </c>
      <c r="D151" s="28">
        <f t="shared" si="69"/>
        <v>0</v>
      </c>
      <c r="E151" s="28">
        <f t="shared" si="69"/>
        <v>0</v>
      </c>
      <c r="F151" s="28">
        <f t="shared" si="69"/>
        <v>0</v>
      </c>
      <c r="G151" s="28">
        <f t="shared" si="69"/>
        <v>8000</v>
      </c>
      <c r="H151" s="28">
        <f t="shared" si="69"/>
        <v>0</v>
      </c>
      <c r="I151" s="28">
        <f t="shared" si="69"/>
        <v>1000</v>
      </c>
      <c r="J151" s="28">
        <f t="shared" si="69"/>
        <v>10000</v>
      </c>
      <c r="K151" s="28">
        <f t="shared" si="69"/>
        <v>1000</v>
      </c>
      <c r="L151" s="28">
        <f t="shared" si="69"/>
        <v>0</v>
      </c>
      <c r="M151" s="28">
        <f t="shared" si="69"/>
        <v>0</v>
      </c>
      <c r="N151" s="28">
        <f t="shared" si="69"/>
        <v>0</v>
      </c>
      <c r="O151" s="28">
        <f t="shared" si="69"/>
        <v>1000</v>
      </c>
      <c r="P151" s="28">
        <f t="shared" si="69"/>
        <v>0</v>
      </c>
      <c r="Q151" s="28">
        <f t="shared" si="69"/>
        <v>1000</v>
      </c>
      <c r="R151" s="30">
        <f t="shared" si="69"/>
        <v>0</v>
      </c>
      <c r="S151" s="28">
        <f t="shared" si="69"/>
        <v>0</v>
      </c>
      <c r="T151" s="28">
        <f t="shared" si="69"/>
        <v>0</v>
      </c>
      <c r="U151" s="28">
        <f t="shared" ref="U151:V151" si="70">U149-U150</f>
        <v>0</v>
      </c>
      <c r="V151" s="36">
        <f t="shared" si="70"/>
        <v>2000</v>
      </c>
    </row>
    <row r="152" spans="1:22" s="11" customFormat="1">
      <c r="A152" s="12"/>
      <c r="B152" s="26"/>
      <c r="C152" s="25"/>
      <c r="D152" s="25"/>
      <c r="E152" s="25"/>
      <c r="F152" s="10"/>
      <c r="G152" s="10"/>
      <c r="H152" s="10"/>
      <c r="I152" s="10"/>
      <c r="J152" s="10"/>
      <c r="K152" s="10"/>
      <c r="L152" s="10"/>
      <c r="M152" s="10"/>
      <c r="N152" s="10"/>
      <c r="O152" s="10"/>
      <c r="P152" s="10"/>
      <c r="Q152" s="10"/>
      <c r="R152" s="14"/>
      <c r="S152" s="10"/>
      <c r="T152" s="10"/>
      <c r="U152" s="10"/>
      <c r="V152" s="17"/>
    </row>
    <row r="153" spans="1:22" s="11" customFormat="1">
      <c r="A153" s="12" t="s">
        <v>92</v>
      </c>
      <c r="B153" s="26">
        <v>23362100</v>
      </c>
      <c r="C153" s="25">
        <v>23368500</v>
      </c>
      <c r="D153" s="25">
        <v>23371700</v>
      </c>
      <c r="E153" s="25">
        <v>23403000</v>
      </c>
      <c r="F153" s="10">
        <v>23434300</v>
      </c>
      <c r="G153" s="10">
        <v>23460600</v>
      </c>
      <c r="H153" s="10">
        <v>23480400</v>
      </c>
      <c r="I153" s="10">
        <v>23554900</v>
      </c>
      <c r="J153" s="10">
        <v>23609400</v>
      </c>
      <c r="K153" s="10">
        <v>23688200</v>
      </c>
      <c r="L153" s="10">
        <v>23769800</v>
      </c>
      <c r="M153" s="10">
        <v>23932100</v>
      </c>
      <c r="N153" s="10">
        <v>23962500</v>
      </c>
      <c r="O153" s="10">
        <v>24137000</v>
      </c>
      <c r="P153" s="10">
        <v>24247300</v>
      </c>
      <c r="Q153" s="10">
        <v>24258600</v>
      </c>
      <c r="R153" s="14">
        <v>24281100</v>
      </c>
      <c r="S153" s="10">
        <v>24320300</v>
      </c>
      <c r="T153" s="10">
        <v>24349000</v>
      </c>
      <c r="U153" s="10">
        <v>24367800</v>
      </c>
      <c r="V153" s="17">
        <v>24379100</v>
      </c>
    </row>
    <row r="154" spans="1:22" s="11" customFormat="1">
      <c r="A154" s="12" t="s">
        <v>91</v>
      </c>
      <c r="B154" s="26" t="e">
        <f>#REF!</f>
        <v>#REF!</v>
      </c>
      <c r="C154" s="25">
        <f t="shared" ref="C154:K154" si="71">B153</f>
        <v>23362100</v>
      </c>
      <c r="D154" s="25">
        <f t="shared" si="71"/>
        <v>23368500</v>
      </c>
      <c r="E154" s="25">
        <f t="shared" si="71"/>
        <v>23371700</v>
      </c>
      <c r="F154" s="10">
        <f t="shared" si="71"/>
        <v>23403000</v>
      </c>
      <c r="G154" s="10">
        <f t="shared" si="71"/>
        <v>23434300</v>
      </c>
      <c r="H154" s="10">
        <f t="shared" si="71"/>
        <v>23460600</v>
      </c>
      <c r="I154" s="10">
        <f t="shared" si="71"/>
        <v>23480400</v>
      </c>
      <c r="J154" s="10">
        <f t="shared" si="71"/>
        <v>23554900</v>
      </c>
      <c r="K154" s="10">
        <f t="shared" si="71"/>
        <v>23609400</v>
      </c>
      <c r="L154" s="10">
        <v>23688200</v>
      </c>
      <c r="M154" s="10">
        <v>23769800</v>
      </c>
      <c r="N154" s="10">
        <v>23932100</v>
      </c>
      <c r="O154" s="10">
        <f t="shared" ref="O154:V154" si="72">N153</f>
        <v>23962500</v>
      </c>
      <c r="P154" s="10">
        <f t="shared" si="72"/>
        <v>24137000</v>
      </c>
      <c r="Q154" s="10">
        <f t="shared" si="72"/>
        <v>24247300</v>
      </c>
      <c r="R154" s="14">
        <f t="shared" si="72"/>
        <v>24258600</v>
      </c>
      <c r="S154" s="10">
        <f t="shared" si="72"/>
        <v>24281100</v>
      </c>
      <c r="T154" s="10">
        <f t="shared" si="72"/>
        <v>24320300</v>
      </c>
      <c r="U154" s="10">
        <f t="shared" si="72"/>
        <v>24349000</v>
      </c>
      <c r="V154" s="17">
        <f t="shared" si="72"/>
        <v>24367800</v>
      </c>
    </row>
    <row r="155" spans="1:22" s="37" customFormat="1">
      <c r="A155" s="37" t="s">
        <v>23</v>
      </c>
      <c r="B155" s="30" t="e">
        <f t="shared" ref="B155:T155" si="73">B153-B154</f>
        <v>#REF!</v>
      </c>
      <c r="C155" s="28">
        <f t="shared" si="73"/>
        <v>6400</v>
      </c>
      <c r="D155" s="28">
        <f t="shared" si="73"/>
        <v>3200</v>
      </c>
      <c r="E155" s="28">
        <f t="shared" si="73"/>
        <v>31300</v>
      </c>
      <c r="F155" s="28">
        <f t="shared" si="73"/>
        <v>31300</v>
      </c>
      <c r="G155" s="28">
        <f t="shared" si="73"/>
        <v>26300</v>
      </c>
      <c r="H155" s="28">
        <f t="shared" si="73"/>
        <v>19800</v>
      </c>
      <c r="I155" s="28">
        <f t="shared" si="73"/>
        <v>74500</v>
      </c>
      <c r="J155" s="28">
        <f t="shared" si="73"/>
        <v>54500</v>
      </c>
      <c r="K155" s="28">
        <f t="shared" si="73"/>
        <v>78800</v>
      </c>
      <c r="L155" s="28">
        <f t="shared" si="73"/>
        <v>81600</v>
      </c>
      <c r="M155" s="28">
        <f t="shared" si="73"/>
        <v>162300</v>
      </c>
      <c r="N155" s="28">
        <f t="shared" si="73"/>
        <v>30400</v>
      </c>
      <c r="O155" s="28">
        <f t="shared" si="73"/>
        <v>174500</v>
      </c>
      <c r="P155" s="28">
        <f t="shared" si="73"/>
        <v>110300</v>
      </c>
      <c r="Q155" s="28">
        <f t="shared" si="73"/>
        <v>11300</v>
      </c>
      <c r="R155" s="30">
        <f t="shared" si="73"/>
        <v>22500</v>
      </c>
      <c r="S155" s="28">
        <f t="shared" si="73"/>
        <v>39200</v>
      </c>
      <c r="T155" s="28">
        <f t="shared" si="73"/>
        <v>28700</v>
      </c>
      <c r="U155" s="28">
        <f t="shared" ref="U155:V155" si="74">U153-U154</f>
        <v>18800</v>
      </c>
      <c r="V155" s="36">
        <f t="shared" si="74"/>
        <v>11300</v>
      </c>
    </row>
    <row r="156" spans="1:22">
      <c r="B156" s="26"/>
      <c r="C156" s="25"/>
      <c r="D156" s="25"/>
      <c r="E156" s="25"/>
      <c r="I156" s="7"/>
      <c r="J156" s="10"/>
      <c r="K156" s="10"/>
      <c r="L156" s="10"/>
      <c r="M156" s="10"/>
      <c r="N156" s="10"/>
      <c r="O156" s="10"/>
      <c r="P156" s="7"/>
      <c r="Q156" s="10"/>
      <c r="R156" s="14"/>
      <c r="S156" s="10"/>
      <c r="T156" s="10"/>
      <c r="U156" s="10"/>
      <c r="V156" s="17"/>
    </row>
    <row r="157" spans="1:22" s="11" customFormat="1">
      <c r="A157" s="37" t="s">
        <v>93</v>
      </c>
      <c r="B157" s="26"/>
      <c r="C157" s="25"/>
      <c r="D157" s="25"/>
      <c r="E157" s="25"/>
      <c r="F157" s="10"/>
      <c r="G157" s="10"/>
      <c r="H157" s="10"/>
      <c r="I157" s="10"/>
      <c r="J157" s="10"/>
      <c r="K157" s="10"/>
      <c r="L157" s="10"/>
      <c r="M157" s="10"/>
      <c r="N157" s="10"/>
      <c r="O157" s="10"/>
      <c r="P157" s="10"/>
      <c r="Q157" s="10"/>
      <c r="R157" s="14"/>
      <c r="S157" s="10"/>
      <c r="T157" s="10"/>
      <c r="U157" s="10"/>
      <c r="V157" s="17"/>
    </row>
    <row r="158" spans="1:22" s="11" customFormat="1">
      <c r="A158" s="12" t="s">
        <v>94</v>
      </c>
      <c r="B158" s="26">
        <v>2316000</v>
      </c>
      <c r="C158" s="25">
        <v>2318000</v>
      </c>
      <c r="D158" s="25">
        <v>2319000</v>
      </c>
      <c r="E158" s="25">
        <v>2353000</v>
      </c>
      <c r="F158" s="10">
        <v>2392000</v>
      </c>
      <c r="G158" s="10">
        <v>2424000</v>
      </c>
      <c r="H158" s="10">
        <v>2441000</v>
      </c>
      <c r="I158" s="10">
        <v>2533000</v>
      </c>
      <c r="J158" s="10">
        <v>2564000</v>
      </c>
      <c r="K158" s="10">
        <v>2620000</v>
      </c>
      <c r="L158" s="10">
        <v>2638000</v>
      </c>
      <c r="M158" s="10">
        <v>2683000</v>
      </c>
      <c r="N158" s="10">
        <v>2706000</v>
      </c>
      <c r="O158" s="10">
        <v>2717000</v>
      </c>
      <c r="P158" s="10">
        <v>2724000</v>
      </c>
      <c r="Q158" s="10">
        <v>2728000</v>
      </c>
      <c r="R158" s="14">
        <v>2742000</v>
      </c>
      <c r="S158" s="10">
        <v>2750000</v>
      </c>
      <c r="T158" s="10">
        <v>2757000</v>
      </c>
      <c r="U158" s="10">
        <v>2785000</v>
      </c>
      <c r="V158" s="17">
        <v>2829000</v>
      </c>
    </row>
    <row r="159" spans="1:22" s="11" customFormat="1">
      <c r="A159" s="12" t="s">
        <v>95</v>
      </c>
      <c r="B159" s="26" t="e">
        <f>#REF!</f>
        <v>#REF!</v>
      </c>
      <c r="C159" s="25">
        <f t="shared" ref="C159" si="75">B158</f>
        <v>2316000</v>
      </c>
      <c r="D159" s="25">
        <f>C158</f>
        <v>2318000</v>
      </c>
      <c r="E159" s="25">
        <v>2319000</v>
      </c>
      <c r="F159" s="10">
        <f t="shared" ref="F159:V159" si="76">E158</f>
        <v>2353000</v>
      </c>
      <c r="G159" s="10">
        <f t="shared" si="76"/>
        <v>2392000</v>
      </c>
      <c r="H159" s="10">
        <f t="shared" si="76"/>
        <v>2424000</v>
      </c>
      <c r="I159" s="10">
        <f t="shared" si="76"/>
        <v>2441000</v>
      </c>
      <c r="J159" s="10">
        <f t="shared" si="76"/>
        <v>2533000</v>
      </c>
      <c r="K159" s="10">
        <f t="shared" si="76"/>
        <v>2564000</v>
      </c>
      <c r="L159" s="10">
        <f t="shared" si="76"/>
        <v>2620000</v>
      </c>
      <c r="M159" s="10">
        <f t="shared" si="76"/>
        <v>2638000</v>
      </c>
      <c r="N159" s="10">
        <f t="shared" si="76"/>
        <v>2683000</v>
      </c>
      <c r="O159" s="10">
        <f t="shared" si="76"/>
        <v>2706000</v>
      </c>
      <c r="P159" s="10">
        <f t="shared" si="76"/>
        <v>2717000</v>
      </c>
      <c r="Q159" s="10">
        <f t="shared" si="76"/>
        <v>2724000</v>
      </c>
      <c r="R159" s="14">
        <f t="shared" si="76"/>
        <v>2728000</v>
      </c>
      <c r="S159" s="10">
        <f t="shared" si="76"/>
        <v>2742000</v>
      </c>
      <c r="T159" s="10">
        <f t="shared" si="76"/>
        <v>2750000</v>
      </c>
      <c r="U159" s="10">
        <f t="shared" si="76"/>
        <v>2757000</v>
      </c>
      <c r="V159" s="17">
        <f t="shared" si="76"/>
        <v>2785000</v>
      </c>
    </row>
    <row r="160" spans="1:22" s="37" customFormat="1">
      <c r="A160" s="37" t="s">
        <v>23</v>
      </c>
      <c r="B160" s="30" t="e">
        <f t="shared" ref="B160:T160" si="77">B158-B159</f>
        <v>#REF!</v>
      </c>
      <c r="C160" s="28">
        <f t="shared" si="77"/>
        <v>2000</v>
      </c>
      <c r="D160" s="28">
        <f t="shared" si="77"/>
        <v>1000</v>
      </c>
      <c r="E160" s="28">
        <f t="shared" si="77"/>
        <v>34000</v>
      </c>
      <c r="F160" s="28">
        <f t="shared" si="77"/>
        <v>39000</v>
      </c>
      <c r="G160" s="28">
        <f t="shared" si="77"/>
        <v>32000</v>
      </c>
      <c r="H160" s="28">
        <f t="shared" si="77"/>
        <v>17000</v>
      </c>
      <c r="I160" s="28">
        <f t="shared" si="77"/>
        <v>92000</v>
      </c>
      <c r="J160" s="28">
        <f t="shared" si="77"/>
        <v>31000</v>
      </c>
      <c r="K160" s="28">
        <f t="shared" si="77"/>
        <v>56000</v>
      </c>
      <c r="L160" s="28">
        <f t="shared" si="77"/>
        <v>18000</v>
      </c>
      <c r="M160" s="28">
        <f t="shared" si="77"/>
        <v>45000</v>
      </c>
      <c r="N160" s="28">
        <f t="shared" si="77"/>
        <v>23000</v>
      </c>
      <c r="O160" s="28">
        <f t="shared" si="77"/>
        <v>11000</v>
      </c>
      <c r="P160" s="28">
        <f t="shared" si="77"/>
        <v>7000</v>
      </c>
      <c r="Q160" s="28">
        <f t="shared" si="77"/>
        <v>4000</v>
      </c>
      <c r="R160" s="30">
        <f t="shared" si="77"/>
        <v>14000</v>
      </c>
      <c r="S160" s="28">
        <f t="shared" si="77"/>
        <v>8000</v>
      </c>
      <c r="T160" s="28">
        <f t="shared" si="77"/>
        <v>7000</v>
      </c>
      <c r="U160" s="28">
        <f t="shared" ref="U160:V160" si="78">U158-U159</f>
        <v>28000</v>
      </c>
      <c r="V160" s="36">
        <f t="shared" si="78"/>
        <v>44000</v>
      </c>
    </row>
    <row r="161" spans="1:22" s="11" customFormat="1">
      <c r="A161" s="12"/>
      <c r="B161" s="26"/>
      <c r="C161" s="25"/>
      <c r="D161" s="25"/>
      <c r="E161" s="25"/>
      <c r="F161" s="10"/>
      <c r="G161" s="10"/>
      <c r="H161" s="10"/>
      <c r="I161" s="10"/>
      <c r="J161" s="10"/>
      <c r="K161" s="10"/>
      <c r="L161" s="10"/>
      <c r="M161" s="10"/>
      <c r="N161" s="10"/>
      <c r="O161" s="10"/>
      <c r="P161" s="10"/>
      <c r="Q161" s="10"/>
      <c r="R161" s="14"/>
      <c r="S161" s="10"/>
      <c r="T161" s="10"/>
      <c r="U161" s="10"/>
      <c r="V161" s="17"/>
    </row>
    <row r="162" spans="1:22" s="11" customFormat="1">
      <c r="A162" s="12" t="s">
        <v>96</v>
      </c>
      <c r="B162" s="26">
        <v>12883600</v>
      </c>
      <c r="C162" s="25">
        <v>13052900</v>
      </c>
      <c r="D162" s="25">
        <v>13266400</v>
      </c>
      <c r="E162" s="25">
        <v>13633600</v>
      </c>
      <c r="F162" s="10">
        <v>14096700</v>
      </c>
      <c r="G162" s="10">
        <v>14451600</v>
      </c>
      <c r="H162" s="10">
        <v>14656700</v>
      </c>
      <c r="I162" s="10">
        <v>15049800</v>
      </c>
      <c r="J162" s="10">
        <v>15347200</v>
      </c>
      <c r="K162" s="10">
        <v>15685400</v>
      </c>
      <c r="L162" s="10">
        <v>16023300</v>
      </c>
      <c r="M162" s="10">
        <v>16457700</v>
      </c>
      <c r="N162" s="10">
        <v>16712400</v>
      </c>
      <c r="O162" s="10">
        <v>16827900</v>
      </c>
      <c r="P162" s="10">
        <v>16993300</v>
      </c>
      <c r="Q162" s="10">
        <v>17167800</v>
      </c>
      <c r="R162" s="14">
        <v>17410500</v>
      </c>
      <c r="S162" s="10">
        <v>17615700</v>
      </c>
      <c r="T162" s="10">
        <v>17833200</v>
      </c>
      <c r="U162" s="10">
        <v>18067600</v>
      </c>
      <c r="V162" s="17">
        <v>18353400</v>
      </c>
    </row>
    <row r="163" spans="1:22" s="11" customFormat="1">
      <c r="A163" s="12" t="s">
        <v>95</v>
      </c>
      <c r="B163" s="26" t="e">
        <f>#REF!</f>
        <v>#REF!</v>
      </c>
      <c r="C163" s="25">
        <f t="shared" ref="C163" si="79">B162</f>
        <v>12883600</v>
      </c>
      <c r="D163" s="25">
        <f>C162</f>
        <v>13052900</v>
      </c>
      <c r="E163" s="25">
        <v>13266400</v>
      </c>
      <c r="F163" s="10">
        <f t="shared" ref="F163:V163" si="80">E162</f>
        <v>13633600</v>
      </c>
      <c r="G163" s="10">
        <f t="shared" si="80"/>
        <v>14096700</v>
      </c>
      <c r="H163" s="10">
        <f t="shared" si="80"/>
        <v>14451600</v>
      </c>
      <c r="I163" s="10">
        <f t="shared" si="80"/>
        <v>14656700</v>
      </c>
      <c r="J163" s="10">
        <f t="shared" si="80"/>
        <v>15049800</v>
      </c>
      <c r="K163" s="10">
        <f t="shared" si="80"/>
        <v>15347200</v>
      </c>
      <c r="L163" s="10">
        <f t="shared" si="80"/>
        <v>15685400</v>
      </c>
      <c r="M163" s="10">
        <f t="shared" si="80"/>
        <v>16023300</v>
      </c>
      <c r="N163" s="10">
        <f t="shared" si="80"/>
        <v>16457700</v>
      </c>
      <c r="O163" s="10">
        <f t="shared" si="80"/>
        <v>16712400</v>
      </c>
      <c r="P163" s="10">
        <f t="shared" si="80"/>
        <v>16827900</v>
      </c>
      <c r="Q163" s="10">
        <f t="shared" si="80"/>
        <v>16993300</v>
      </c>
      <c r="R163" s="14">
        <f t="shared" si="80"/>
        <v>17167800</v>
      </c>
      <c r="S163" s="10">
        <f t="shared" si="80"/>
        <v>17410500</v>
      </c>
      <c r="T163" s="10">
        <f t="shared" si="80"/>
        <v>17615700</v>
      </c>
      <c r="U163" s="10">
        <f t="shared" si="80"/>
        <v>17833200</v>
      </c>
      <c r="V163" s="17">
        <f t="shared" si="80"/>
        <v>18067600</v>
      </c>
    </row>
    <row r="164" spans="1:22" s="37" customFormat="1">
      <c r="A164" s="37" t="s">
        <v>23</v>
      </c>
      <c r="B164" s="30" t="e">
        <f t="shared" ref="B164:T164" si="81">B162-B163</f>
        <v>#REF!</v>
      </c>
      <c r="C164" s="28">
        <f t="shared" si="81"/>
        <v>169300</v>
      </c>
      <c r="D164" s="28">
        <f t="shared" si="81"/>
        <v>213500</v>
      </c>
      <c r="E164" s="28">
        <f t="shared" si="81"/>
        <v>367200</v>
      </c>
      <c r="F164" s="28">
        <f t="shared" si="81"/>
        <v>463100</v>
      </c>
      <c r="G164" s="28">
        <f t="shared" si="81"/>
        <v>354900</v>
      </c>
      <c r="H164" s="28">
        <f t="shared" si="81"/>
        <v>205100</v>
      </c>
      <c r="I164" s="28">
        <f t="shared" si="81"/>
        <v>393100</v>
      </c>
      <c r="J164" s="28">
        <f t="shared" si="81"/>
        <v>297400</v>
      </c>
      <c r="K164" s="28">
        <f t="shared" si="81"/>
        <v>338200</v>
      </c>
      <c r="L164" s="28">
        <f t="shared" si="81"/>
        <v>337900</v>
      </c>
      <c r="M164" s="28">
        <f t="shared" si="81"/>
        <v>434400</v>
      </c>
      <c r="N164" s="28">
        <f t="shared" si="81"/>
        <v>254700</v>
      </c>
      <c r="O164" s="28">
        <f t="shared" si="81"/>
        <v>115500</v>
      </c>
      <c r="P164" s="28">
        <f t="shared" si="81"/>
        <v>165400</v>
      </c>
      <c r="Q164" s="28">
        <f t="shared" si="81"/>
        <v>174500</v>
      </c>
      <c r="R164" s="30">
        <f t="shared" si="81"/>
        <v>242700</v>
      </c>
      <c r="S164" s="28">
        <f t="shared" si="81"/>
        <v>205200</v>
      </c>
      <c r="T164" s="28">
        <f t="shared" si="81"/>
        <v>217500</v>
      </c>
      <c r="U164" s="28">
        <f t="shared" ref="U164:V164" si="82">U162-U163</f>
        <v>234400</v>
      </c>
      <c r="V164" s="36">
        <f t="shared" si="82"/>
        <v>285800</v>
      </c>
    </row>
    <row r="165" spans="1:22">
      <c r="B165" s="26"/>
      <c r="C165" s="25"/>
      <c r="D165" s="25"/>
      <c r="E165" s="25"/>
      <c r="I165" s="7"/>
      <c r="J165" s="10"/>
      <c r="K165" s="10"/>
      <c r="L165" s="10"/>
      <c r="M165" s="10"/>
      <c r="N165" s="10"/>
      <c r="O165" s="10"/>
      <c r="P165" s="7"/>
      <c r="Q165" s="10"/>
      <c r="R165" s="14"/>
      <c r="S165" s="10"/>
      <c r="T165" s="10"/>
      <c r="U165" s="10"/>
      <c r="V165" s="17"/>
    </row>
    <row r="166" spans="1:22">
      <c r="A166" s="56" t="s">
        <v>97</v>
      </c>
      <c r="B166" s="26">
        <v>191394000</v>
      </c>
      <c r="C166" s="25">
        <v>191769000</v>
      </c>
      <c r="D166" s="25">
        <v>191977000</v>
      </c>
      <c r="E166" s="25">
        <v>192497000</v>
      </c>
      <c r="F166" s="10">
        <v>192980000</v>
      </c>
      <c r="G166" s="7">
        <v>193432000</v>
      </c>
      <c r="H166" s="7">
        <v>193992000</v>
      </c>
      <c r="I166" s="7">
        <v>194775000</v>
      </c>
      <c r="J166" s="10">
        <v>195490000</v>
      </c>
      <c r="K166" s="10">
        <v>195953000</v>
      </c>
      <c r="L166" s="10">
        <v>196534000</v>
      </c>
      <c r="M166" s="10">
        <v>197214000</v>
      </c>
      <c r="N166" s="10">
        <v>197490000</v>
      </c>
      <c r="O166" s="10">
        <v>197544000</v>
      </c>
      <c r="P166" s="7">
        <v>197802000</v>
      </c>
      <c r="Q166" s="10">
        <v>197939000</v>
      </c>
      <c r="R166" s="14">
        <v>198249000</v>
      </c>
      <c r="S166" s="10">
        <v>198316000</v>
      </c>
      <c r="T166" s="10">
        <v>198465000</v>
      </c>
      <c r="U166" s="10">
        <v>198601000</v>
      </c>
      <c r="V166" s="17">
        <v>198664000</v>
      </c>
    </row>
    <row r="167" spans="1:22">
      <c r="A167" s="6" t="s">
        <v>95</v>
      </c>
      <c r="B167" s="26" t="e">
        <f>#REF!</f>
        <v>#REF!</v>
      </c>
      <c r="C167" s="25">
        <f t="shared" ref="C167" si="83">B166</f>
        <v>191394000</v>
      </c>
      <c r="D167" s="25">
        <f>C166</f>
        <v>191769000</v>
      </c>
      <c r="E167" s="25">
        <v>191977000</v>
      </c>
      <c r="F167" s="10">
        <f t="shared" ref="F167:V167" si="84">E166</f>
        <v>192497000</v>
      </c>
      <c r="G167" s="7">
        <f t="shared" si="84"/>
        <v>192980000</v>
      </c>
      <c r="H167" s="7">
        <f t="shared" si="84"/>
        <v>193432000</v>
      </c>
      <c r="I167" s="7">
        <f t="shared" si="84"/>
        <v>193992000</v>
      </c>
      <c r="J167" s="10">
        <f t="shared" si="84"/>
        <v>194775000</v>
      </c>
      <c r="K167" s="10">
        <f t="shared" si="84"/>
        <v>195490000</v>
      </c>
      <c r="L167" s="10">
        <f t="shared" si="84"/>
        <v>195953000</v>
      </c>
      <c r="M167" s="10">
        <f t="shared" si="84"/>
        <v>196534000</v>
      </c>
      <c r="N167" s="10">
        <f t="shared" si="84"/>
        <v>197214000</v>
      </c>
      <c r="O167" s="10">
        <f t="shared" si="84"/>
        <v>197490000</v>
      </c>
      <c r="P167" s="7">
        <f t="shared" si="84"/>
        <v>197544000</v>
      </c>
      <c r="Q167" s="10">
        <f t="shared" si="84"/>
        <v>197802000</v>
      </c>
      <c r="R167" s="14">
        <f t="shared" si="84"/>
        <v>197939000</v>
      </c>
      <c r="S167" s="10">
        <f t="shared" si="84"/>
        <v>198249000</v>
      </c>
      <c r="T167" s="10">
        <f t="shared" si="84"/>
        <v>198316000</v>
      </c>
      <c r="U167" s="10">
        <f t="shared" si="84"/>
        <v>198465000</v>
      </c>
      <c r="V167" s="17">
        <f t="shared" si="84"/>
        <v>198601000</v>
      </c>
    </row>
    <row r="168" spans="1:22" s="20" customFormat="1">
      <c r="A168" s="20" t="s">
        <v>23</v>
      </c>
      <c r="B168" s="32" t="e">
        <f t="shared" ref="B168:T168" si="85">B166-B167</f>
        <v>#REF!</v>
      </c>
      <c r="C168" s="31">
        <f t="shared" si="85"/>
        <v>375000</v>
      </c>
      <c r="D168" s="31">
        <f t="shared" si="85"/>
        <v>208000</v>
      </c>
      <c r="E168" s="31">
        <f t="shared" si="85"/>
        <v>520000</v>
      </c>
      <c r="F168" s="31">
        <f t="shared" si="85"/>
        <v>483000</v>
      </c>
      <c r="G168" s="29">
        <f t="shared" si="85"/>
        <v>452000</v>
      </c>
      <c r="H168" s="29">
        <f t="shared" si="85"/>
        <v>560000</v>
      </c>
      <c r="I168" s="29">
        <f t="shared" si="85"/>
        <v>783000</v>
      </c>
      <c r="J168" s="28">
        <f t="shared" si="85"/>
        <v>715000</v>
      </c>
      <c r="K168" s="28">
        <f t="shared" si="85"/>
        <v>463000</v>
      </c>
      <c r="L168" s="28">
        <f t="shared" si="85"/>
        <v>581000</v>
      </c>
      <c r="M168" s="28">
        <f t="shared" si="85"/>
        <v>680000</v>
      </c>
      <c r="N168" s="28">
        <f t="shared" si="85"/>
        <v>276000</v>
      </c>
      <c r="O168" s="28">
        <f t="shared" si="85"/>
        <v>54000</v>
      </c>
      <c r="P168" s="29">
        <f t="shared" si="85"/>
        <v>258000</v>
      </c>
      <c r="Q168" s="28">
        <f t="shared" si="85"/>
        <v>137000</v>
      </c>
      <c r="R168" s="30">
        <f t="shared" si="85"/>
        <v>310000</v>
      </c>
      <c r="S168" s="28">
        <f t="shared" si="85"/>
        <v>67000</v>
      </c>
      <c r="T168" s="28">
        <f t="shared" si="85"/>
        <v>149000</v>
      </c>
      <c r="U168" s="28">
        <f t="shared" ref="U168:V168" si="86">U166-U167</f>
        <v>136000</v>
      </c>
      <c r="V168" s="36">
        <f t="shared" si="86"/>
        <v>63000</v>
      </c>
    </row>
    <row r="169" spans="1:22">
      <c r="B169" s="26"/>
      <c r="C169" s="25"/>
      <c r="D169" s="25"/>
      <c r="E169" s="25"/>
      <c r="I169" s="7"/>
      <c r="J169" s="10"/>
      <c r="K169" s="10"/>
      <c r="L169" s="10"/>
      <c r="M169" s="10"/>
      <c r="N169" s="10"/>
      <c r="O169" s="10"/>
      <c r="P169" s="7"/>
      <c r="Q169" s="10"/>
      <c r="R169" s="14"/>
      <c r="S169" s="10"/>
      <c r="T169" s="10"/>
      <c r="U169" s="10"/>
      <c r="V169" s="17"/>
    </row>
    <row r="170" spans="1:22" s="11" customFormat="1">
      <c r="A170" s="12" t="s">
        <v>98</v>
      </c>
      <c r="B170" s="26">
        <v>103594400</v>
      </c>
      <c r="C170" s="25">
        <v>104932400</v>
      </c>
      <c r="D170" s="25">
        <v>106096300</v>
      </c>
      <c r="E170" s="25">
        <v>107407300</v>
      </c>
      <c r="F170" s="10">
        <v>108613900</v>
      </c>
      <c r="G170" s="10">
        <v>109539600</v>
      </c>
      <c r="H170" s="10">
        <v>110821900</v>
      </c>
      <c r="I170" s="10">
        <v>111789500</v>
      </c>
      <c r="J170" s="10">
        <v>112744600</v>
      </c>
      <c r="K170" s="10">
        <v>113866600</v>
      </c>
      <c r="L170" s="10">
        <v>114815800</v>
      </c>
      <c r="M170" s="10">
        <v>115792200</v>
      </c>
      <c r="N170" s="10">
        <v>116548400</v>
      </c>
      <c r="O170" s="10">
        <v>117199100</v>
      </c>
      <c r="P170" s="10">
        <v>118225100</v>
      </c>
      <c r="Q170" s="10">
        <v>119383600</v>
      </c>
      <c r="R170" s="14">
        <v>120623000</v>
      </c>
      <c r="S170" s="10">
        <v>121858700</v>
      </c>
      <c r="T170" s="10">
        <v>123015500</v>
      </c>
      <c r="U170" s="10">
        <v>124129200</v>
      </c>
      <c r="V170" s="17">
        <v>125223100</v>
      </c>
    </row>
    <row r="171" spans="1:22" s="11" customFormat="1">
      <c r="A171" s="12" t="s">
        <v>95</v>
      </c>
      <c r="B171" s="26" t="e">
        <f>#REF!</f>
        <v>#REF!</v>
      </c>
      <c r="C171" s="25">
        <f t="shared" ref="C171" si="87">B170</f>
        <v>103594400</v>
      </c>
      <c r="D171" s="25">
        <f>C170</f>
        <v>104932400</v>
      </c>
      <c r="E171" s="25">
        <v>106096300</v>
      </c>
      <c r="F171" s="10">
        <f t="shared" ref="F171:V171" si="88">E170</f>
        <v>107407300</v>
      </c>
      <c r="G171" s="10">
        <f t="shared" si="88"/>
        <v>108613900</v>
      </c>
      <c r="H171" s="10">
        <f t="shared" si="88"/>
        <v>109539600</v>
      </c>
      <c r="I171" s="10">
        <f t="shared" si="88"/>
        <v>110821900</v>
      </c>
      <c r="J171" s="10">
        <f t="shared" si="88"/>
        <v>111789500</v>
      </c>
      <c r="K171" s="10">
        <f t="shared" si="88"/>
        <v>112744600</v>
      </c>
      <c r="L171" s="10">
        <f t="shared" si="88"/>
        <v>113866600</v>
      </c>
      <c r="M171" s="10">
        <f t="shared" si="88"/>
        <v>114815800</v>
      </c>
      <c r="N171" s="10">
        <f t="shared" si="88"/>
        <v>115792200</v>
      </c>
      <c r="O171" s="10">
        <f t="shared" si="88"/>
        <v>116548400</v>
      </c>
      <c r="P171" s="10">
        <f t="shared" si="88"/>
        <v>117199100</v>
      </c>
      <c r="Q171" s="10">
        <f t="shared" si="88"/>
        <v>118225100</v>
      </c>
      <c r="R171" s="14">
        <f t="shared" si="88"/>
        <v>119383600</v>
      </c>
      <c r="S171" s="10">
        <f t="shared" si="88"/>
        <v>120623000</v>
      </c>
      <c r="T171" s="10">
        <f t="shared" si="88"/>
        <v>121858700</v>
      </c>
      <c r="U171" s="10">
        <f t="shared" si="88"/>
        <v>123015500</v>
      </c>
      <c r="V171" s="17">
        <f t="shared" si="88"/>
        <v>124129200</v>
      </c>
    </row>
    <row r="172" spans="1:22" s="37" customFormat="1">
      <c r="A172" s="37" t="s">
        <v>23</v>
      </c>
      <c r="B172" s="30" t="e">
        <f t="shared" ref="B172:T172" si="89">B170-B171</f>
        <v>#REF!</v>
      </c>
      <c r="C172" s="28">
        <f t="shared" si="89"/>
        <v>1338000</v>
      </c>
      <c r="D172" s="28">
        <f t="shared" si="89"/>
        <v>1163900</v>
      </c>
      <c r="E172" s="28">
        <f t="shared" si="89"/>
        <v>1311000</v>
      </c>
      <c r="F172" s="28">
        <f t="shared" si="89"/>
        <v>1206600</v>
      </c>
      <c r="G172" s="28">
        <f t="shared" si="89"/>
        <v>925700</v>
      </c>
      <c r="H172" s="28">
        <f t="shared" si="89"/>
        <v>1282300</v>
      </c>
      <c r="I172" s="28">
        <f t="shared" si="89"/>
        <v>967600</v>
      </c>
      <c r="J172" s="28">
        <f t="shared" si="89"/>
        <v>955100</v>
      </c>
      <c r="K172" s="28">
        <f t="shared" si="89"/>
        <v>1122000</v>
      </c>
      <c r="L172" s="28">
        <f t="shared" si="89"/>
        <v>949200</v>
      </c>
      <c r="M172" s="28">
        <f t="shared" si="89"/>
        <v>976400</v>
      </c>
      <c r="N172" s="28">
        <f t="shared" si="89"/>
        <v>756200</v>
      </c>
      <c r="O172" s="28">
        <f t="shared" si="89"/>
        <v>650700</v>
      </c>
      <c r="P172" s="28">
        <f t="shared" si="89"/>
        <v>1026000</v>
      </c>
      <c r="Q172" s="28">
        <f t="shared" si="89"/>
        <v>1158500</v>
      </c>
      <c r="R172" s="30">
        <f t="shared" si="89"/>
        <v>1239400</v>
      </c>
      <c r="S172" s="28">
        <f t="shared" si="89"/>
        <v>1235700</v>
      </c>
      <c r="T172" s="28">
        <f t="shared" si="89"/>
        <v>1156800</v>
      </c>
      <c r="U172" s="28">
        <f t="shared" ref="U172:V172" si="90">U170-U171</f>
        <v>1113700</v>
      </c>
      <c r="V172" s="36">
        <f t="shared" si="90"/>
        <v>1093900</v>
      </c>
    </row>
    <row r="173" spans="1:22">
      <c r="B173" s="26"/>
      <c r="C173" s="25"/>
      <c r="D173" s="25"/>
      <c r="E173" s="25"/>
    </row>
    <row r="174" spans="1:22" s="11" customFormat="1">
      <c r="A174" s="37" t="s">
        <v>99</v>
      </c>
      <c r="B174" s="26"/>
      <c r="C174" s="25"/>
      <c r="D174" s="25"/>
      <c r="E174" s="25"/>
      <c r="F174" s="10"/>
      <c r="G174" s="10"/>
      <c r="H174" s="10"/>
      <c r="R174" s="16"/>
      <c r="V174" s="43"/>
    </row>
    <row r="175" spans="1:22" s="11" customFormat="1">
      <c r="A175" s="41" t="s">
        <v>100</v>
      </c>
      <c r="B175" s="26">
        <v>449460000</v>
      </c>
      <c r="C175" s="25">
        <v>450027000</v>
      </c>
      <c r="D175" s="25">
        <v>450123000</v>
      </c>
      <c r="E175" s="25">
        <v>450681000</v>
      </c>
      <c r="F175" s="10">
        <v>451572000</v>
      </c>
      <c r="G175" s="10">
        <v>452362000</v>
      </c>
      <c r="H175" s="10">
        <v>453351000</v>
      </c>
      <c r="I175" s="10">
        <v>454543000</v>
      </c>
      <c r="J175" s="10">
        <v>455648000</v>
      </c>
      <c r="K175" s="10">
        <v>456391000</v>
      </c>
      <c r="L175" s="10">
        <v>457663000</v>
      </c>
      <c r="M175" s="10">
        <v>459471000</v>
      </c>
      <c r="N175" s="10">
        <v>460679000</v>
      </c>
      <c r="O175" s="10">
        <v>462056000</v>
      </c>
      <c r="P175" s="10">
        <v>463208000</v>
      </c>
      <c r="Q175" s="10">
        <v>463832000</v>
      </c>
      <c r="R175" s="14">
        <v>465300000</v>
      </c>
      <c r="S175" s="10">
        <v>466459000</v>
      </c>
      <c r="T175" s="10">
        <v>467405000</v>
      </c>
      <c r="U175" s="10">
        <v>468867000</v>
      </c>
      <c r="V175" s="17">
        <v>470092000</v>
      </c>
    </row>
    <row r="176" spans="1:22" s="11" customFormat="1">
      <c r="A176" s="41" t="s">
        <v>101</v>
      </c>
      <c r="B176" s="26" t="e">
        <f>#REF!</f>
        <v>#REF!</v>
      </c>
      <c r="C176" s="25">
        <f t="shared" ref="C176" si="91">B175</f>
        <v>449460000</v>
      </c>
      <c r="D176" s="25">
        <f>C175</f>
        <v>450027000</v>
      </c>
      <c r="E176" s="25">
        <v>450123000</v>
      </c>
      <c r="F176" s="10">
        <f t="shared" ref="F176:V176" si="92">E175</f>
        <v>450681000</v>
      </c>
      <c r="G176" s="10">
        <f t="shared" si="92"/>
        <v>451572000</v>
      </c>
      <c r="H176" s="10">
        <f t="shared" si="92"/>
        <v>452362000</v>
      </c>
      <c r="I176" s="10">
        <f t="shared" si="92"/>
        <v>453351000</v>
      </c>
      <c r="J176" s="10">
        <f t="shared" si="92"/>
        <v>454543000</v>
      </c>
      <c r="K176" s="10">
        <f t="shared" si="92"/>
        <v>455648000</v>
      </c>
      <c r="L176" s="10">
        <f t="shared" si="92"/>
        <v>456391000</v>
      </c>
      <c r="M176" s="10">
        <f t="shared" si="92"/>
        <v>457663000</v>
      </c>
      <c r="N176" s="10">
        <f t="shared" si="92"/>
        <v>459471000</v>
      </c>
      <c r="O176" s="10">
        <f t="shared" si="92"/>
        <v>460679000</v>
      </c>
      <c r="P176" s="10">
        <f t="shared" si="92"/>
        <v>462056000</v>
      </c>
      <c r="Q176" s="10">
        <f t="shared" si="92"/>
        <v>463208000</v>
      </c>
      <c r="R176" s="14">
        <f t="shared" si="92"/>
        <v>463832000</v>
      </c>
      <c r="S176" s="10">
        <f t="shared" si="92"/>
        <v>465300000</v>
      </c>
      <c r="T176" s="10">
        <f t="shared" si="92"/>
        <v>466459000</v>
      </c>
      <c r="U176" s="10">
        <f t="shared" si="92"/>
        <v>467405000</v>
      </c>
      <c r="V176" s="17">
        <f t="shared" si="92"/>
        <v>468867000</v>
      </c>
    </row>
    <row r="177" spans="1:22" s="37" customFormat="1">
      <c r="A177" s="37" t="s">
        <v>23</v>
      </c>
      <c r="B177" s="30" t="e">
        <f t="shared" ref="B177:T177" si="93">B175-B176</f>
        <v>#REF!</v>
      </c>
      <c r="C177" s="28">
        <f t="shared" si="93"/>
        <v>567000</v>
      </c>
      <c r="D177" s="28">
        <f t="shared" si="93"/>
        <v>96000</v>
      </c>
      <c r="E177" s="28">
        <f t="shared" si="93"/>
        <v>558000</v>
      </c>
      <c r="F177" s="28">
        <f t="shared" si="93"/>
        <v>891000</v>
      </c>
      <c r="G177" s="28">
        <f t="shared" si="93"/>
        <v>790000</v>
      </c>
      <c r="H177" s="28">
        <f t="shared" si="93"/>
        <v>989000</v>
      </c>
      <c r="I177" s="28">
        <f t="shared" si="93"/>
        <v>1192000</v>
      </c>
      <c r="J177" s="28">
        <f t="shared" si="93"/>
        <v>1105000</v>
      </c>
      <c r="K177" s="28">
        <f t="shared" si="93"/>
        <v>743000</v>
      </c>
      <c r="L177" s="28">
        <f t="shared" si="93"/>
        <v>1272000</v>
      </c>
      <c r="M177" s="28">
        <f t="shared" si="93"/>
        <v>1808000</v>
      </c>
      <c r="N177" s="28">
        <f t="shared" si="93"/>
        <v>1208000</v>
      </c>
      <c r="O177" s="28">
        <f t="shared" si="93"/>
        <v>1377000</v>
      </c>
      <c r="P177" s="28">
        <f t="shared" si="93"/>
        <v>1152000</v>
      </c>
      <c r="Q177" s="28">
        <f t="shared" si="93"/>
        <v>624000</v>
      </c>
      <c r="R177" s="30">
        <f t="shared" si="93"/>
        <v>1468000</v>
      </c>
      <c r="S177" s="28">
        <f t="shared" si="93"/>
        <v>1159000</v>
      </c>
      <c r="T177" s="28">
        <f t="shared" si="93"/>
        <v>946000</v>
      </c>
      <c r="U177" s="28">
        <f t="shared" ref="U177:V177" si="94">U175-U176</f>
        <v>1462000</v>
      </c>
      <c r="V177" s="36">
        <f t="shared" si="94"/>
        <v>1225000</v>
      </c>
    </row>
    <row r="178" spans="1:22" s="11" customFormat="1">
      <c r="A178" s="12"/>
      <c r="B178" s="26"/>
      <c r="C178" s="25"/>
      <c r="D178" s="25"/>
      <c r="E178" s="25"/>
      <c r="F178" s="10"/>
      <c r="G178" s="10"/>
      <c r="H178" s="10"/>
      <c r="I178" s="10"/>
      <c r="J178" s="10"/>
      <c r="K178" s="10"/>
      <c r="L178" s="10"/>
      <c r="M178" s="10"/>
      <c r="N178" s="10"/>
      <c r="O178" s="10"/>
      <c r="P178" s="10"/>
      <c r="Q178" s="10"/>
      <c r="R178" s="14"/>
      <c r="S178" s="10"/>
      <c r="T178" s="10"/>
      <c r="U178" s="10"/>
      <c r="V178" s="17"/>
    </row>
    <row r="179" spans="1:22" s="11" customFormat="1">
      <c r="A179" s="12" t="s">
        <v>102</v>
      </c>
      <c r="B179" s="26">
        <v>181776700</v>
      </c>
      <c r="C179" s="25">
        <v>183520800</v>
      </c>
      <c r="D179" s="25">
        <v>184953000</v>
      </c>
      <c r="E179" s="25">
        <v>186353800</v>
      </c>
      <c r="F179" s="10">
        <v>187933800</v>
      </c>
      <c r="G179" s="10">
        <v>189440900</v>
      </c>
      <c r="H179" s="10">
        <v>191428300</v>
      </c>
      <c r="I179" s="10">
        <v>193589700</v>
      </c>
      <c r="J179" s="10">
        <v>195768200</v>
      </c>
      <c r="K179" s="10">
        <v>197879700</v>
      </c>
      <c r="L179" s="10">
        <v>199926300</v>
      </c>
      <c r="M179" s="10">
        <v>201879400</v>
      </c>
      <c r="N179" s="10">
        <v>203650400</v>
      </c>
      <c r="O179" s="10">
        <v>205177000</v>
      </c>
      <c r="P179" s="10">
        <v>206788200</v>
      </c>
      <c r="Q179" s="10">
        <v>208416000</v>
      </c>
      <c r="R179" s="14">
        <v>210056700</v>
      </c>
      <c r="S179" s="10">
        <v>212066100</v>
      </c>
      <c r="T179" s="10">
        <v>213940900</v>
      </c>
      <c r="U179" s="10">
        <v>216152000</v>
      </c>
      <c r="V179" s="17">
        <v>218365800</v>
      </c>
    </row>
    <row r="180" spans="1:22" s="11" customFormat="1">
      <c r="A180" s="12" t="s">
        <v>101</v>
      </c>
      <c r="B180" s="26" t="e">
        <f>#REF!</f>
        <v>#REF!</v>
      </c>
      <c r="C180" s="25">
        <f t="shared" ref="C180" si="95">B179</f>
        <v>181776700</v>
      </c>
      <c r="D180" s="25">
        <f>C179</f>
        <v>183520800</v>
      </c>
      <c r="E180" s="25">
        <v>184953000</v>
      </c>
      <c r="F180" s="10">
        <f t="shared" ref="F180:V180" si="96">E179</f>
        <v>186353800</v>
      </c>
      <c r="G180" s="10">
        <f t="shared" si="96"/>
        <v>187933800</v>
      </c>
      <c r="H180" s="10">
        <f t="shared" si="96"/>
        <v>189440900</v>
      </c>
      <c r="I180" s="10">
        <f t="shared" si="96"/>
        <v>191428300</v>
      </c>
      <c r="J180" s="10">
        <f t="shared" si="96"/>
        <v>193589700</v>
      </c>
      <c r="K180" s="10">
        <f t="shared" si="96"/>
        <v>195768200</v>
      </c>
      <c r="L180" s="10">
        <f t="shared" si="96"/>
        <v>197879700</v>
      </c>
      <c r="M180" s="10">
        <f t="shared" si="96"/>
        <v>199926300</v>
      </c>
      <c r="N180" s="10">
        <f t="shared" si="96"/>
        <v>201879400</v>
      </c>
      <c r="O180" s="10">
        <f t="shared" si="96"/>
        <v>203650400</v>
      </c>
      <c r="P180" s="10">
        <f t="shared" si="96"/>
        <v>205177000</v>
      </c>
      <c r="Q180" s="10">
        <f t="shared" si="96"/>
        <v>206788200</v>
      </c>
      <c r="R180" s="14">
        <f t="shared" si="96"/>
        <v>208416000</v>
      </c>
      <c r="S180" s="10">
        <f t="shared" si="96"/>
        <v>210056700</v>
      </c>
      <c r="T180" s="10">
        <f t="shared" si="96"/>
        <v>212066100</v>
      </c>
      <c r="U180" s="10">
        <f t="shared" si="96"/>
        <v>213940900</v>
      </c>
      <c r="V180" s="17">
        <f t="shared" si="96"/>
        <v>216152000</v>
      </c>
    </row>
    <row r="181" spans="1:22" s="37" customFormat="1">
      <c r="A181" s="37" t="s">
        <v>23</v>
      </c>
      <c r="B181" s="30" t="e">
        <f t="shared" ref="B181:T181" si="97">B179-B180</f>
        <v>#REF!</v>
      </c>
      <c r="C181" s="28">
        <f t="shared" si="97"/>
        <v>1744100</v>
      </c>
      <c r="D181" s="28">
        <f t="shared" si="97"/>
        <v>1432200</v>
      </c>
      <c r="E181" s="28">
        <f t="shared" si="97"/>
        <v>1400800</v>
      </c>
      <c r="F181" s="28">
        <f t="shared" si="97"/>
        <v>1580000</v>
      </c>
      <c r="G181" s="28">
        <f t="shared" si="97"/>
        <v>1507100</v>
      </c>
      <c r="H181" s="28">
        <f t="shared" si="97"/>
        <v>1987400</v>
      </c>
      <c r="I181" s="28">
        <f t="shared" si="97"/>
        <v>2161400</v>
      </c>
      <c r="J181" s="28">
        <f t="shared" si="97"/>
        <v>2178500</v>
      </c>
      <c r="K181" s="28">
        <f t="shared" si="97"/>
        <v>2111500</v>
      </c>
      <c r="L181" s="28">
        <f t="shared" si="97"/>
        <v>2046600</v>
      </c>
      <c r="M181" s="28">
        <f t="shared" si="97"/>
        <v>1953100</v>
      </c>
      <c r="N181" s="28">
        <f t="shared" si="97"/>
        <v>1771000</v>
      </c>
      <c r="O181" s="28">
        <f t="shared" si="97"/>
        <v>1526600</v>
      </c>
      <c r="P181" s="28">
        <f t="shared" si="97"/>
        <v>1611200</v>
      </c>
      <c r="Q181" s="28">
        <f t="shared" si="97"/>
        <v>1627800</v>
      </c>
      <c r="R181" s="30">
        <f t="shared" si="97"/>
        <v>1640700</v>
      </c>
      <c r="S181" s="28">
        <f t="shared" si="97"/>
        <v>2009400</v>
      </c>
      <c r="T181" s="28">
        <f t="shared" si="97"/>
        <v>1874800</v>
      </c>
      <c r="U181" s="28">
        <f t="shared" ref="U181:V181" si="98">U179-U180</f>
        <v>2211100</v>
      </c>
      <c r="V181" s="36">
        <f t="shared" si="98"/>
        <v>2213800</v>
      </c>
    </row>
    <row r="182" spans="1:22" s="11" customFormat="1">
      <c r="A182" s="12"/>
      <c r="B182" s="26"/>
      <c r="C182" s="25"/>
      <c r="D182" s="25"/>
      <c r="E182" s="25"/>
      <c r="F182" s="10"/>
      <c r="G182" s="10"/>
      <c r="H182" s="10"/>
      <c r="I182" s="10"/>
      <c r="J182" s="10"/>
      <c r="K182" s="10"/>
      <c r="L182" s="10"/>
      <c r="M182" s="10"/>
      <c r="N182" s="10"/>
      <c r="O182" s="10"/>
      <c r="P182" s="10"/>
      <c r="Q182" s="10"/>
      <c r="R182" s="14"/>
      <c r="S182" s="10"/>
      <c r="T182" s="10"/>
      <c r="U182" s="10"/>
      <c r="V182" s="17"/>
    </row>
    <row r="183" spans="1:22" s="11" customFormat="1">
      <c r="A183" s="12" t="s">
        <v>103</v>
      </c>
      <c r="B183" s="26">
        <v>2004000</v>
      </c>
      <c r="C183" s="25">
        <v>2008000</v>
      </c>
      <c r="D183" s="25">
        <v>2008000</v>
      </c>
      <c r="E183" s="25">
        <v>2196000</v>
      </c>
      <c r="F183" s="10">
        <v>2390000</v>
      </c>
      <c r="G183" s="10">
        <v>2524000</v>
      </c>
      <c r="H183" s="10">
        <v>2554000</v>
      </c>
      <c r="I183" s="10">
        <v>2584000</v>
      </c>
      <c r="J183" s="10">
        <v>2594000</v>
      </c>
      <c r="K183" s="10">
        <v>2601000</v>
      </c>
      <c r="L183" s="10">
        <v>2606000</v>
      </c>
      <c r="M183" s="10">
        <v>2662000</v>
      </c>
      <c r="N183" s="10">
        <v>2718000</v>
      </c>
      <c r="O183" s="10">
        <v>2784000</v>
      </c>
      <c r="P183" s="10">
        <v>2865000</v>
      </c>
      <c r="Q183" s="10">
        <v>2960000</v>
      </c>
      <c r="R183" s="14">
        <v>3033000</v>
      </c>
      <c r="S183" s="10">
        <v>3072000</v>
      </c>
      <c r="T183" s="10">
        <v>3119000</v>
      </c>
      <c r="U183" s="10">
        <v>3134000</v>
      </c>
      <c r="V183" s="17">
        <v>3144000</v>
      </c>
    </row>
    <row r="184" spans="1:22" s="11" customFormat="1">
      <c r="A184" s="12" t="s">
        <v>104</v>
      </c>
      <c r="B184" s="26" t="e">
        <f>#REF!</f>
        <v>#REF!</v>
      </c>
      <c r="C184" s="25">
        <f t="shared" ref="C184" si="99">B183</f>
        <v>2004000</v>
      </c>
      <c r="D184" s="25">
        <f>C183</f>
        <v>2008000</v>
      </c>
      <c r="E184" s="25">
        <v>2008000</v>
      </c>
      <c r="F184" s="10">
        <f t="shared" ref="F184:V184" si="100">E183</f>
        <v>2196000</v>
      </c>
      <c r="G184" s="10">
        <f t="shared" si="100"/>
        <v>2390000</v>
      </c>
      <c r="H184" s="10">
        <f t="shared" si="100"/>
        <v>2524000</v>
      </c>
      <c r="I184" s="10">
        <f t="shared" si="100"/>
        <v>2554000</v>
      </c>
      <c r="J184" s="10">
        <f t="shared" si="100"/>
        <v>2584000</v>
      </c>
      <c r="K184" s="10">
        <f t="shared" si="100"/>
        <v>2594000</v>
      </c>
      <c r="L184" s="10">
        <f t="shared" si="100"/>
        <v>2601000</v>
      </c>
      <c r="M184" s="10">
        <f t="shared" si="100"/>
        <v>2606000</v>
      </c>
      <c r="N184" s="10">
        <f t="shared" si="100"/>
        <v>2662000</v>
      </c>
      <c r="O184" s="10">
        <f t="shared" si="100"/>
        <v>2718000</v>
      </c>
      <c r="P184" s="10">
        <f t="shared" si="100"/>
        <v>2784000</v>
      </c>
      <c r="Q184" s="10">
        <f t="shared" si="100"/>
        <v>2865000</v>
      </c>
      <c r="R184" s="14">
        <f t="shared" si="100"/>
        <v>2960000</v>
      </c>
      <c r="S184" s="10">
        <f t="shared" si="100"/>
        <v>3033000</v>
      </c>
      <c r="T184" s="10">
        <f t="shared" si="100"/>
        <v>3072000</v>
      </c>
      <c r="U184" s="10">
        <f t="shared" si="100"/>
        <v>3119000</v>
      </c>
      <c r="V184" s="17">
        <f t="shared" si="100"/>
        <v>3134000</v>
      </c>
    </row>
    <row r="185" spans="1:22" s="37" customFormat="1">
      <c r="A185" s="37" t="s">
        <v>23</v>
      </c>
      <c r="B185" s="30" t="e">
        <f t="shared" ref="B185:T185" si="101">B183-B184</f>
        <v>#REF!</v>
      </c>
      <c r="C185" s="28">
        <f t="shared" si="101"/>
        <v>4000</v>
      </c>
      <c r="D185" s="28">
        <f t="shared" si="101"/>
        <v>0</v>
      </c>
      <c r="E185" s="28">
        <f t="shared" si="101"/>
        <v>188000</v>
      </c>
      <c r="F185" s="28">
        <f t="shared" si="101"/>
        <v>194000</v>
      </c>
      <c r="G185" s="28">
        <f t="shared" si="101"/>
        <v>134000</v>
      </c>
      <c r="H185" s="28">
        <f t="shared" si="101"/>
        <v>30000</v>
      </c>
      <c r="I185" s="28">
        <f t="shared" si="101"/>
        <v>30000</v>
      </c>
      <c r="J185" s="28">
        <f t="shared" si="101"/>
        <v>10000</v>
      </c>
      <c r="K185" s="28">
        <f t="shared" si="101"/>
        <v>7000</v>
      </c>
      <c r="L185" s="28">
        <f t="shared" si="101"/>
        <v>5000</v>
      </c>
      <c r="M185" s="28">
        <f t="shared" si="101"/>
        <v>56000</v>
      </c>
      <c r="N185" s="28">
        <f t="shared" si="101"/>
        <v>56000</v>
      </c>
      <c r="O185" s="28">
        <f t="shared" si="101"/>
        <v>66000</v>
      </c>
      <c r="P185" s="28">
        <f t="shared" si="101"/>
        <v>81000</v>
      </c>
      <c r="Q185" s="28">
        <f t="shared" si="101"/>
        <v>95000</v>
      </c>
      <c r="R185" s="30">
        <f t="shared" si="101"/>
        <v>73000</v>
      </c>
      <c r="S185" s="28">
        <f t="shared" si="101"/>
        <v>39000</v>
      </c>
      <c r="T185" s="28">
        <f t="shared" si="101"/>
        <v>47000</v>
      </c>
      <c r="U185" s="28">
        <f t="shared" ref="U185:V185" si="102">U183-U184</f>
        <v>15000</v>
      </c>
      <c r="V185" s="36">
        <f t="shared" si="102"/>
        <v>10000</v>
      </c>
    </row>
    <row r="186" spans="1:22" s="11" customFormat="1">
      <c r="A186" s="12"/>
      <c r="B186" s="26"/>
      <c r="C186" s="25"/>
      <c r="D186" s="25"/>
      <c r="E186" s="25"/>
      <c r="F186" s="10"/>
      <c r="G186" s="10"/>
      <c r="H186" s="10"/>
      <c r="I186" s="10"/>
      <c r="J186" s="10"/>
      <c r="K186" s="10"/>
      <c r="L186" s="10"/>
      <c r="M186" s="10"/>
      <c r="N186" s="10"/>
      <c r="O186" s="10"/>
      <c r="P186" s="10"/>
      <c r="Q186" s="10"/>
      <c r="R186" s="14"/>
      <c r="S186" s="10"/>
      <c r="T186" s="10"/>
      <c r="U186" s="10"/>
      <c r="V186" s="17"/>
    </row>
    <row r="187" spans="1:22" s="11" customFormat="1">
      <c r="A187" s="12" t="s">
        <v>105</v>
      </c>
      <c r="B187" s="26">
        <v>2858200</v>
      </c>
      <c r="C187" s="25">
        <v>2967300</v>
      </c>
      <c r="D187" s="25">
        <v>3037500</v>
      </c>
      <c r="E187" s="25">
        <v>3276900</v>
      </c>
      <c r="F187" s="10">
        <v>3569800</v>
      </c>
      <c r="G187" s="10">
        <v>3763100</v>
      </c>
      <c r="H187" s="10">
        <v>3833500</v>
      </c>
      <c r="I187" s="10">
        <v>3902400</v>
      </c>
      <c r="J187" s="10">
        <v>3960100</v>
      </c>
      <c r="K187" s="10">
        <v>4022300</v>
      </c>
      <c r="L187" s="10">
        <v>4067500</v>
      </c>
      <c r="M187" s="10">
        <v>4209700</v>
      </c>
      <c r="N187" s="10">
        <v>4320500</v>
      </c>
      <c r="O187" s="10">
        <v>4536300</v>
      </c>
      <c r="P187" s="10">
        <v>4774000</v>
      </c>
      <c r="Q187" s="10">
        <v>4928800</v>
      </c>
      <c r="R187" s="14">
        <v>5134300</v>
      </c>
      <c r="S187" s="10">
        <v>5255800</v>
      </c>
      <c r="T187" s="10">
        <v>5373400</v>
      </c>
      <c r="U187" s="10">
        <v>5436800</v>
      </c>
      <c r="V187" s="17">
        <v>5493000</v>
      </c>
    </row>
    <row r="188" spans="1:22" s="11" customFormat="1">
      <c r="A188" s="12" t="s">
        <v>104</v>
      </c>
      <c r="B188" s="26" t="e">
        <f>#REF!</f>
        <v>#REF!</v>
      </c>
      <c r="C188" s="25">
        <f t="shared" ref="C188" si="103">B187</f>
        <v>2858200</v>
      </c>
      <c r="D188" s="25">
        <f>C187</f>
        <v>2967300</v>
      </c>
      <c r="E188" s="25">
        <v>3037500</v>
      </c>
      <c r="F188" s="10">
        <f t="shared" ref="F188:V188" si="104">E187</f>
        <v>3276900</v>
      </c>
      <c r="G188" s="10">
        <f t="shared" si="104"/>
        <v>3569800</v>
      </c>
      <c r="H188" s="10">
        <f t="shared" si="104"/>
        <v>3763100</v>
      </c>
      <c r="I188" s="10">
        <f t="shared" si="104"/>
        <v>3833500</v>
      </c>
      <c r="J188" s="10">
        <f t="shared" si="104"/>
        <v>3902400</v>
      </c>
      <c r="K188" s="10">
        <f t="shared" si="104"/>
        <v>3960100</v>
      </c>
      <c r="L188" s="10">
        <f t="shared" si="104"/>
        <v>4022300</v>
      </c>
      <c r="M188" s="10">
        <f t="shared" si="104"/>
        <v>4067500</v>
      </c>
      <c r="N188" s="10">
        <f t="shared" si="104"/>
        <v>4209700</v>
      </c>
      <c r="O188" s="10">
        <f t="shared" si="104"/>
        <v>4320500</v>
      </c>
      <c r="P188" s="10">
        <f t="shared" si="104"/>
        <v>4536300</v>
      </c>
      <c r="Q188" s="10">
        <f t="shared" si="104"/>
        <v>4774000</v>
      </c>
      <c r="R188" s="14">
        <f t="shared" si="104"/>
        <v>4928800</v>
      </c>
      <c r="S188" s="10">
        <f t="shared" si="104"/>
        <v>5134300</v>
      </c>
      <c r="T188" s="10">
        <f t="shared" si="104"/>
        <v>5255800</v>
      </c>
      <c r="U188" s="10">
        <f t="shared" si="104"/>
        <v>5373400</v>
      </c>
      <c r="V188" s="17">
        <f t="shared" si="104"/>
        <v>5436800</v>
      </c>
    </row>
    <row r="189" spans="1:22" s="37" customFormat="1">
      <c r="A189" s="37" t="s">
        <v>23</v>
      </c>
      <c r="B189" s="32" t="e">
        <f t="shared" ref="B189:T189" si="105">B187-B188</f>
        <v>#REF!</v>
      </c>
      <c r="C189" s="31">
        <f t="shared" si="105"/>
        <v>109100</v>
      </c>
      <c r="D189" s="31">
        <f t="shared" si="105"/>
        <v>70200</v>
      </c>
      <c r="E189" s="31">
        <f t="shared" si="105"/>
        <v>239400</v>
      </c>
      <c r="F189" s="31">
        <f t="shared" si="105"/>
        <v>292900</v>
      </c>
      <c r="G189" s="28">
        <f t="shared" si="105"/>
        <v>193300</v>
      </c>
      <c r="H189" s="28">
        <f t="shared" si="105"/>
        <v>70400</v>
      </c>
      <c r="I189" s="28">
        <f t="shared" si="105"/>
        <v>68900</v>
      </c>
      <c r="J189" s="28">
        <f t="shared" si="105"/>
        <v>57700</v>
      </c>
      <c r="K189" s="28">
        <f t="shared" si="105"/>
        <v>62200</v>
      </c>
      <c r="L189" s="28">
        <f t="shared" si="105"/>
        <v>45200</v>
      </c>
      <c r="M189" s="28">
        <f t="shared" si="105"/>
        <v>142200</v>
      </c>
      <c r="N189" s="28">
        <f t="shared" si="105"/>
        <v>110800</v>
      </c>
      <c r="O189" s="28">
        <f t="shared" si="105"/>
        <v>215800</v>
      </c>
      <c r="P189" s="28">
        <f t="shared" si="105"/>
        <v>237700</v>
      </c>
      <c r="Q189" s="28">
        <f t="shared" si="105"/>
        <v>154800</v>
      </c>
      <c r="R189" s="30">
        <f t="shared" si="105"/>
        <v>205500</v>
      </c>
      <c r="S189" s="28">
        <f t="shared" si="105"/>
        <v>121500</v>
      </c>
      <c r="T189" s="28">
        <f t="shared" si="105"/>
        <v>117600</v>
      </c>
      <c r="U189" s="28">
        <f t="shared" ref="U189:V189" si="106">U187-U188</f>
        <v>63400</v>
      </c>
      <c r="V189" s="36">
        <f t="shared" si="106"/>
        <v>56200</v>
      </c>
    </row>
    <row r="190" spans="1:22" s="11" customFormat="1">
      <c r="A190" s="37"/>
      <c r="B190" s="26"/>
      <c r="C190" s="25"/>
      <c r="D190" s="25"/>
      <c r="E190" s="25"/>
      <c r="F190" s="10"/>
      <c r="G190" s="10"/>
      <c r="H190" s="10"/>
      <c r="I190" s="10"/>
      <c r="J190" s="10"/>
      <c r="K190" s="10"/>
      <c r="L190" s="10"/>
      <c r="M190" s="10"/>
      <c r="N190" s="10"/>
      <c r="O190" s="10"/>
      <c r="P190" s="10"/>
      <c r="Q190" s="10"/>
      <c r="R190" s="14"/>
      <c r="S190" s="10"/>
      <c r="T190" s="10"/>
      <c r="U190" s="10"/>
      <c r="V190" s="17"/>
    </row>
    <row r="191" spans="1:22" s="11" customFormat="1">
      <c r="A191" s="37" t="s">
        <v>106</v>
      </c>
      <c r="B191" s="26">
        <v>15065800</v>
      </c>
      <c r="C191" s="25">
        <v>15130200</v>
      </c>
      <c r="D191" s="25">
        <v>15203200</v>
      </c>
      <c r="E191" s="25">
        <v>15275600</v>
      </c>
      <c r="F191" s="10">
        <v>15381100</v>
      </c>
      <c r="G191" s="10">
        <v>15477000</v>
      </c>
      <c r="H191" s="10">
        <v>15607400</v>
      </c>
      <c r="I191" s="10">
        <v>16230300</v>
      </c>
      <c r="J191" s="10">
        <v>17401100</v>
      </c>
      <c r="K191" s="10">
        <v>17667000</v>
      </c>
      <c r="L191" s="10">
        <v>19739600</v>
      </c>
      <c r="M191" s="10">
        <v>21180100</v>
      </c>
      <c r="N191" s="10">
        <v>21645300</v>
      </c>
      <c r="O191" s="10">
        <v>22068900</v>
      </c>
      <c r="P191" s="10">
        <v>22417500</v>
      </c>
      <c r="Q191" s="10">
        <v>22843200</v>
      </c>
      <c r="R191" s="14">
        <v>24683400</v>
      </c>
      <c r="S191" s="10">
        <v>26832200</v>
      </c>
      <c r="T191" s="10">
        <v>27339300</v>
      </c>
      <c r="U191" s="10">
        <v>27735400</v>
      </c>
      <c r="V191" s="17">
        <v>28254300</v>
      </c>
    </row>
    <row r="192" spans="1:22" s="11" customFormat="1">
      <c r="A192" s="11" t="s">
        <v>107</v>
      </c>
      <c r="B192" s="26">
        <v>14974000</v>
      </c>
      <c r="C192" s="25">
        <v>15065800</v>
      </c>
      <c r="D192" s="25">
        <v>15130200</v>
      </c>
      <c r="E192" s="25">
        <v>15203200</v>
      </c>
      <c r="F192" s="10">
        <f t="shared" ref="F192:V192" si="107">E191</f>
        <v>15275600</v>
      </c>
      <c r="G192" s="10">
        <f t="shared" si="107"/>
        <v>15381100</v>
      </c>
      <c r="H192" s="10">
        <f t="shared" si="107"/>
        <v>15477000</v>
      </c>
      <c r="I192" s="10">
        <f t="shared" si="107"/>
        <v>15607400</v>
      </c>
      <c r="J192" s="10">
        <f t="shared" si="107"/>
        <v>16230300</v>
      </c>
      <c r="K192" s="10">
        <f t="shared" si="107"/>
        <v>17401100</v>
      </c>
      <c r="L192" s="10">
        <f t="shared" si="107"/>
        <v>17667000</v>
      </c>
      <c r="M192" s="10">
        <f t="shared" si="107"/>
        <v>19739600</v>
      </c>
      <c r="N192" s="10">
        <f t="shared" si="107"/>
        <v>21180100</v>
      </c>
      <c r="O192" s="10">
        <f t="shared" si="107"/>
        <v>21645300</v>
      </c>
      <c r="P192" s="10">
        <f t="shared" si="107"/>
        <v>22068900</v>
      </c>
      <c r="Q192" s="10">
        <f t="shared" si="107"/>
        <v>22417500</v>
      </c>
      <c r="R192" s="14">
        <f t="shared" si="107"/>
        <v>22843200</v>
      </c>
      <c r="S192" s="10">
        <f t="shared" si="107"/>
        <v>24683400</v>
      </c>
      <c r="T192" s="10">
        <f t="shared" si="107"/>
        <v>26832200</v>
      </c>
      <c r="U192" s="10">
        <f t="shared" si="107"/>
        <v>27339300</v>
      </c>
      <c r="V192" s="17">
        <f t="shared" si="107"/>
        <v>27735400</v>
      </c>
    </row>
    <row r="193" spans="1:22" s="37" customFormat="1">
      <c r="A193" s="11" t="s">
        <v>108</v>
      </c>
      <c r="B193" s="30">
        <f t="shared" ref="B193:T193" si="108">B191-B192</f>
        <v>91800</v>
      </c>
      <c r="C193" s="28">
        <f t="shared" si="108"/>
        <v>64400</v>
      </c>
      <c r="D193" s="28">
        <f t="shared" si="108"/>
        <v>73000</v>
      </c>
      <c r="E193" s="28">
        <f t="shared" si="108"/>
        <v>72400</v>
      </c>
      <c r="F193" s="28">
        <f t="shared" si="108"/>
        <v>105500</v>
      </c>
      <c r="G193" s="28">
        <f t="shared" si="108"/>
        <v>95900</v>
      </c>
      <c r="H193" s="28">
        <f t="shared" si="108"/>
        <v>130400</v>
      </c>
      <c r="I193" s="28">
        <f t="shared" si="108"/>
        <v>622900</v>
      </c>
      <c r="J193" s="28">
        <f t="shared" si="108"/>
        <v>1170800</v>
      </c>
      <c r="K193" s="28">
        <f t="shared" si="108"/>
        <v>265900</v>
      </c>
      <c r="L193" s="28">
        <f t="shared" si="108"/>
        <v>2072600</v>
      </c>
      <c r="M193" s="28">
        <f t="shared" si="108"/>
        <v>1440500</v>
      </c>
      <c r="N193" s="28">
        <f t="shared" si="108"/>
        <v>465200</v>
      </c>
      <c r="O193" s="28">
        <f t="shared" si="108"/>
        <v>423600</v>
      </c>
      <c r="P193" s="28">
        <f t="shared" si="108"/>
        <v>348600</v>
      </c>
      <c r="Q193" s="28">
        <f t="shared" si="108"/>
        <v>425700</v>
      </c>
      <c r="R193" s="30">
        <f t="shared" si="108"/>
        <v>1840200</v>
      </c>
      <c r="S193" s="28">
        <f t="shared" si="108"/>
        <v>2148800</v>
      </c>
      <c r="T193" s="28">
        <f t="shared" si="108"/>
        <v>507100</v>
      </c>
      <c r="U193" s="28">
        <f t="shared" ref="U193:V193" si="109">U191-U192</f>
        <v>396100</v>
      </c>
      <c r="V193" s="36">
        <f t="shared" si="109"/>
        <v>518900</v>
      </c>
    </row>
    <row r="194" spans="1:22" s="11" customFormat="1">
      <c r="A194" s="12"/>
      <c r="B194" s="26"/>
      <c r="C194" s="25"/>
      <c r="D194" s="25"/>
      <c r="E194" s="25"/>
      <c r="F194" s="10"/>
      <c r="G194" s="10"/>
      <c r="H194" s="10"/>
      <c r="I194" s="10"/>
      <c r="J194" s="10"/>
      <c r="K194" s="10"/>
      <c r="L194" s="10"/>
      <c r="M194" s="10"/>
      <c r="N194" s="10"/>
      <c r="O194" s="10"/>
      <c r="P194" s="10"/>
      <c r="Q194" s="10"/>
      <c r="R194" s="14"/>
      <c r="S194" s="10"/>
      <c r="T194" s="10"/>
      <c r="U194" s="10"/>
      <c r="V194" s="17"/>
    </row>
    <row r="195" spans="1:22" s="11" customFormat="1">
      <c r="A195" s="37" t="s">
        <v>109</v>
      </c>
      <c r="B195" s="26"/>
      <c r="C195" s="25"/>
      <c r="D195" s="25"/>
      <c r="E195" s="25"/>
      <c r="F195" s="10"/>
      <c r="G195" s="10"/>
      <c r="H195" s="10"/>
      <c r="I195" s="10"/>
      <c r="J195" s="10"/>
      <c r="K195" s="10"/>
      <c r="L195" s="10"/>
      <c r="M195" s="10"/>
      <c r="N195" s="10"/>
      <c r="O195" s="10"/>
      <c r="P195" s="10"/>
      <c r="Q195" s="10"/>
      <c r="R195" s="14"/>
      <c r="S195" s="10"/>
      <c r="T195" s="10"/>
      <c r="U195" s="10"/>
      <c r="V195" s="17"/>
    </row>
    <row r="196" spans="1:22" s="11" customFormat="1">
      <c r="A196" s="12" t="s">
        <v>110</v>
      </c>
      <c r="B196" s="26">
        <v>15874000</v>
      </c>
      <c r="C196" s="25">
        <v>16028000</v>
      </c>
      <c r="D196" s="25">
        <v>16029000</v>
      </c>
      <c r="E196" s="25">
        <v>16044000</v>
      </c>
      <c r="F196" s="10">
        <v>16054000</v>
      </c>
      <c r="G196" s="10">
        <v>16084000</v>
      </c>
      <c r="H196" s="10">
        <v>16099000</v>
      </c>
      <c r="I196" s="10">
        <v>16106000</v>
      </c>
      <c r="J196" s="10">
        <v>16106000</v>
      </c>
      <c r="K196" s="10">
        <v>16106000</v>
      </c>
      <c r="L196" s="10">
        <v>16106000</v>
      </c>
      <c r="M196" s="10">
        <v>16106000</v>
      </c>
      <c r="N196" s="10">
        <v>16106000</v>
      </c>
      <c r="O196" s="10">
        <v>16106000</v>
      </c>
      <c r="P196" s="10">
        <v>16107000</v>
      </c>
      <c r="Q196" s="10">
        <v>16107000</v>
      </c>
      <c r="R196" s="14">
        <v>16124000</v>
      </c>
      <c r="S196" s="10">
        <v>16124000</v>
      </c>
      <c r="T196" s="10">
        <v>16124000</v>
      </c>
      <c r="U196" s="10">
        <v>16124000</v>
      </c>
      <c r="V196" s="17">
        <v>16125000</v>
      </c>
    </row>
    <row r="197" spans="1:22" s="11" customFormat="1">
      <c r="A197" s="38" t="s">
        <v>111</v>
      </c>
      <c r="B197" s="26">
        <v>15279000</v>
      </c>
      <c r="C197" s="25">
        <v>15874000</v>
      </c>
      <c r="D197" s="25">
        <v>16028000</v>
      </c>
      <c r="E197" s="25">
        <v>16029000</v>
      </c>
      <c r="F197" s="10">
        <f t="shared" ref="F197:V197" si="110">E196</f>
        <v>16044000</v>
      </c>
      <c r="G197" s="10">
        <f t="shared" si="110"/>
        <v>16054000</v>
      </c>
      <c r="H197" s="10">
        <f t="shared" si="110"/>
        <v>16084000</v>
      </c>
      <c r="I197" s="10">
        <f t="shared" si="110"/>
        <v>16099000</v>
      </c>
      <c r="J197" s="10">
        <f t="shared" si="110"/>
        <v>16106000</v>
      </c>
      <c r="K197" s="10">
        <f t="shared" si="110"/>
        <v>16106000</v>
      </c>
      <c r="L197" s="10">
        <f t="shared" si="110"/>
        <v>16106000</v>
      </c>
      <c r="M197" s="10">
        <f t="shared" si="110"/>
        <v>16106000</v>
      </c>
      <c r="N197" s="10">
        <f t="shared" si="110"/>
        <v>16106000</v>
      </c>
      <c r="O197" s="10">
        <f t="shared" si="110"/>
        <v>16106000</v>
      </c>
      <c r="P197" s="10">
        <f t="shared" si="110"/>
        <v>16106000</v>
      </c>
      <c r="Q197" s="10">
        <f t="shared" si="110"/>
        <v>16107000</v>
      </c>
      <c r="R197" s="14">
        <f t="shared" si="110"/>
        <v>16107000</v>
      </c>
      <c r="S197" s="10">
        <f t="shared" si="110"/>
        <v>16124000</v>
      </c>
      <c r="T197" s="10">
        <f t="shared" si="110"/>
        <v>16124000</v>
      </c>
      <c r="U197" s="10">
        <f t="shared" si="110"/>
        <v>16124000</v>
      </c>
      <c r="V197" s="17">
        <f t="shared" si="110"/>
        <v>16124000</v>
      </c>
    </row>
    <row r="198" spans="1:22" s="37" customFormat="1">
      <c r="A198" s="37" t="s">
        <v>23</v>
      </c>
      <c r="B198" s="30">
        <f t="shared" ref="B198:T198" si="111">B196-B197</f>
        <v>595000</v>
      </c>
      <c r="C198" s="28">
        <f t="shared" si="111"/>
        <v>154000</v>
      </c>
      <c r="D198" s="28">
        <f t="shared" si="111"/>
        <v>1000</v>
      </c>
      <c r="E198" s="28">
        <f t="shared" si="111"/>
        <v>15000</v>
      </c>
      <c r="F198" s="28">
        <f t="shared" si="111"/>
        <v>10000</v>
      </c>
      <c r="G198" s="28">
        <f t="shared" si="111"/>
        <v>30000</v>
      </c>
      <c r="H198" s="28">
        <f t="shared" si="111"/>
        <v>15000</v>
      </c>
      <c r="I198" s="28">
        <f t="shared" si="111"/>
        <v>7000</v>
      </c>
      <c r="J198" s="28">
        <f t="shared" si="111"/>
        <v>0</v>
      </c>
      <c r="K198" s="28">
        <f t="shared" si="111"/>
        <v>0</v>
      </c>
      <c r="L198" s="28">
        <f t="shared" si="111"/>
        <v>0</v>
      </c>
      <c r="M198" s="28">
        <f t="shared" si="111"/>
        <v>0</v>
      </c>
      <c r="N198" s="28">
        <f t="shared" si="111"/>
        <v>0</v>
      </c>
      <c r="O198" s="28">
        <f t="shared" si="111"/>
        <v>0</v>
      </c>
      <c r="P198" s="28">
        <f t="shared" si="111"/>
        <v>1000</v>
      </c>
      <c r="Q198" s="28">
        <f t="shared" si="111"/>
        <v>0</v>
      </c>
      <c r="R198" s="30">
        <f t="shared" si="111"/>
        <v>17000</v>
      </c>
      <c r="S198" s="28">
        <f t="shared" si="111"/>
        <v>0</v>
      </c>
      <c r="T198" s="28">
        <f t="shared" si="111"/>
        <v>0</v>
      </c>
      <c r="U198" s="28">
        <f t="shared" ref="U198:V198" si="112">U196-U197</f>
        <v>0</v>
      </c>
      <c r="V198" s="36">
        <f t="shared" si="112"/>
        <v>1000</v>
      </c>
    </row>
    <row r="199" spans="1:22" s="11" customFormat="1">
      <c r="A199" s="12"/>
      <c r="B199" s="26"/>
      <c r="C199" s="25"/>
      <c r="D199" s="25"/>
      <c r="E199" s="25"/>
      <c r="F199" s="10"/>
      <c r="G199" s="10"/>
      <c r="H199" s="10"/>
      <c r="I199" s="10"/>
      <c r="J199" s="10"/>
      <c r="K199" s="10"/>
      <c r="L199" s="10"/>
      <c r="M199" s="10"/>
      <c r="N199" s="10"/>
      <c r="O199" s="10"/>
      <c r="P199" s="10"/>
      <c r="Q199" s="10"/>
      <c r="R199" s="14"/>
      <c r="S199" s="10"/>
      <c r="T199" s="10"/>
      <c r="U199" s="10"/>
      <c r="V199" s="17"/>
    </row>
    <row r="200" spans="1:22" s="11" customFormat="1">
      <c r="A200" s="12" t="s">
        <v>112</v>
      </c>
      <c r="B200" s="26">
        <v>5992550</v>
      </c>
      <c r="C200" s="25">
        <v>6155670</v>
      </c>
      <c r="D200" s="25">
        <v>6159070</v>
      </c>
      <c r="E200" s="25">
        <v>6177080</v>
      </c>
      <c r="F200" s="10">
        <v>6201670</v>
      </c>
      <c r="G200" s="10">
        <v>6220290</v>
      </c>
      <c r="H200" s="10">
        <v>6231490</v>
      </c>
      <c r="I200" s="10">
        <v>6249300</v>
      </c>
      <c r="J200" s="10">
        <v>6265400</v>
      </c>
      <c r="K200" s="10">
        <v>6279210</v>
      </c>
      <c r="L200" s="10">
        <v>6287410</v>
      </c>
      <c r="M200" s="10">
        <v>6304990</v>
      </c>
      <c r="N200" s="10">
        <v>6308910</v>
      </c>
      <c r="O200" s="10">
        <v>6312430</v>
      </c>
      <c r="P200" s="10">
        <v>6322390</v>
      </c>
      <c r="Q200" s="10">
        <v>6333390</v>
      </c>
      <c r="R200" s="14">
        <v>6335700</v>
      </c>
      <c r="S200" s="10">
        <v>6340490</v>
      </c>
      <c r="T200" s="10">
        <v>6345540</v>
      </c>
      <c r="U200" s="10">
        <v>6352570</v>
      </c>
      <c r="V200" s="17">
        <v>6359380</v>
      </c>
    </row>
    <row r="201" spans="1:22" s="11" customFormat="1">
      <c r="A201" s="12" t="s">
        <v>111</v>
      </c>
      <c r="B201" s="26">
        <v>5313580</v>
      </c>
      <c r="C201" s="25">
        <v>5992550</v>
      </c>
      <c r="D201" s="25">
        <v>6155670</v>
      </c>
      <c r="E201" s="25">
        <v>6159070</v>
      </c>
      <c r="F201" s="10">
        <f t="shared" ref="F201:V201" si="113">E200</f>
        <v>6177080</v>
      </c>
      <c r="G201" s="10">
        <f t="shared" si="113"/>
        <v>6201670</v>
      </c>
      <c r="H201" s="10">
        <f t="shared" si="113"/>
        <v>6220290</v>
      </c>
      <c r="I201" s="10">
        <f t="shared" si="113"/>
        <v>6231490</v>
      </c>
      <c r="J201" s="10">
        <f t="shared" si="113"/>
        <v>6249300</v>
      </c>
      <c r="K201" s="10">
        <f t="shared" si="113"/>
        <v>6265400</v>
      </c>
      <c r="L201" s="10">
        <f t="shared" si="113"/>
        <v>6279210</v>
      </c>
      <c r="M201" s="10">
        <f t="shared" si="113"/>
        <v>6287410</v>
      </c>
      <c r="N201" s="10">
        <f t="shared" si="113"/>
        <v>6304990</v>
      </c>
      <c r="O201" s="10">
        <f t="shared" si="113"/>
        <v>6308910</v>
      </c>
      <c r="P201" s="10">
        <f t="shared" si="113"/>
        <v>6312430</v>
      </c>
      <c r="Q201" s="10">
        <f t="shared" si="113"/>
        <v>6322390</v>
      </c>
      <c r="R201" s="14">
        <f t="shared" si="113"/>
        <v>6333390</v>
      </c>
      <c r="S201" s="10">
        <f t="shared" si="113"/>
        <v>6335700</v>
      </c>
      <c r="T201" s="10">
        <f t="shared" si="113"/>
        <v>6340490</v>
      </c>
      <c r="U201" s="10">
        <f t="shared" si="113"/>
        <v>6345540</v>
      </c>
      <c r="V201" s="17">
        <f t="shared" si="113"/>
        <v>6352570</v>
      </c>
    </row>
    <row r="202" spans="1:22" s="37" customFormat="1">
      <c r="A202" s="37" t="s">
        <v>23</v>
      </c>
      <c r="B202" s="30">
        <f t="shared" ref="B202:T202" si="114">B200-B201</f>
        <v>678970</v>
      </c>
      <c r="C202" s="28">
        <f t="shared" si="114"/>
        <v>163120</v>
      </c>
      <c r="D202" s="28">
        <f t="shared" si="114"/>
        <v>3400</v>
      </c>
      <c r="E202" s="28">
        <f t="shared" si="114"/>
        <v>18010</v>
      </c>
      <c r="F202" s="28">
        <f t="shared" si="114"/>
        <v>24590</v>
      </c>
      <c r="G202" s="28">
        <f t="shared" si="114"/>
        <v>18620</v>
      </c>
      <c r="H202" s="28">
        <f t="shared" si="114"/>
        <v>11200</v>
      </c>
      <c r="I202" s="28">
        <f t="shared" si="114"/>
        <v>17810</v>
      </c>
      <c r="J202" s="28">
        <f t="shared" si="114"/>
        <v>16100</v>
      </c>
      <c r="K202" s="28">
        <f t="shared" si="114"/>
        <v>13810</v>
      </c>
      <c r="L202" s="28">
        <f t="shared" si="114"/>
        <v>8200</v>
      </c>
      <c r="M202" s="28">
        <f t="shared" si="114"/>
        <v>17580</v>
      </c>
      <c r="N202" s="28">
        <f t="shared" si="114"/>
        <v>3920</v>
      </c>
      <c r="O202" s="28">
        <f t="shared" si="114"/>
        <v>3520</v>
      </c>
      <c r="P202" s="28">
        <f t="shared" si="114"/>
        <v>9960</v>
      </c>
      <c r="Q202" s="28">
        <f t="shared" si="114"/>
        <v>11000</v>
      </c>
      <c r="R202" s="30">
        <f t="shared" si="114"/>
        <v>2310</v>
      </c>
      <c r="S202" s="28">
        <f t="shared" si="114"/>
        <v>4790</v>
      </c>
      <c r="T202" s="28">
        <f t="shared" si="114"/>
        <v>5050</v>
      </c>
      <c r="U202" s="28">
        <f t="shared" ref="U202:V202" si="115">U200-U201</f>
        <v>7030</v>
      </c>
      <c r="V202" s="36">
        <f t="shared" si="115"/>
        <v>6810</v>
      </c>
    </row>
    <row r="203" spans="1:22" s="11" customFormat="1">
      <c r="A203" s="12"/>
      <c r="B203" s="26"/>
      <c r="C203" s="25"/>
      <c r="D203" s="25"/>
      <c r="E203" s="25"/>
      <c r="F203" s="10"/>
      <c r="G203" s="10"/>
      <c r="H203" s="10"/>
      <c r="I203" s="10"/>
      <c r="J203" s="10"/>
      <c r="K203" s="10"/>
      <c r="L203" s="10"/>
      <c r="M203" s="10"/>
      <c r="N203" s="10"/>
      <c r="O203" s="10"/>
      <c r="P203" s="10"/>
      <c r="Q203" s="10"/>
      <c r="R203" s="14"/>
      <c r="S203" s="10"/>
      <c r="T203" s="10"/>
      <c r="U203" s="10"/>
      <c r="V203" s="17"/>
    </row>
    <row r="204" spans="1:22" s="11" customFormat="1">
      <c r="A204" s="12" t="s">
        <v>113</v>
      </c>
      <c r="B204" s="26">
        <v>9000</v>
      </c>
      <c r="C204" s="25">
        <v>9000</v>
      </c>
      <c r="D204" s="25">
        <v>9000</v>
      </c>
      <c r="E204" s="25">
        <v>9000</v>
      </c>
      <c r="F204" s="10">
        <v>46000</v>
      </c>
      <c r="G204" s="10">
        <v>56000</v>
      </c>
      <c r="H204" s="10">
        <v>226000</v>
      </c>
      <c r="I204" s="10">
        <v>228000</v>
      </c>
      <c r="J204" s="10">
        <v>228000</v>
      </c>
      <c r="K204" s="10">
        <v>228000</v>
      </c>
      <c r="L204" s="10">
        <v>228000</v>
      </c>
      <c r="M204" s="10">
        <v>228000</v>
      </c>
      <c r="N204" s="10">
        <v>229000</v>
      </c>
      <c r="O204" s="10">
        <v>230000</v>
      </c>
      <c r="P204" s="10">
        <v>230000</v>
      </c>
      <c r="Q204" s="10">
        <v>230000</v>
      </c>
      <c r="R204" s="14">
        <v>231000</v>
      </c>
      <c r="S204" s="10">
        <v>244000</v>
      </c>
      <c r="T204" s="10">
        <v>306000</v>
      </c>
      <c r="U204" s="10">
        <v>444000</v>
      </c>
      <c r="V204" s="17">
        <v>769000</v>
      </c>
    </row>
    <row r="205" spans="1:22" s="11" customFormat="1">
      <c r="A205" s="12" t="s">
        <v>114</v>
      </c>
      <c r="B205" s="26" t="e">
        <f>#REF!</f>
        <v>#REF!</v>
      </c>
      <c r="C205" s="25">
        <f t="shared" ref="C205:V205" si="116">B204</f>
        <v>9000</v>
      </c>
      <c r="D205" s="25">
        <f t="shared" si="116"/>
        <v>9000</v>
      </c>
      <c r="E205" s="25">
        <f t="shared" si="116"/>
        <v>9000</v>
      </c>
      <c r="F205" s="10">
        <f t="shared" si="116"/>
        <v>9000</v>
      </c>
      <c r="G205" s="10">
        <f t="shared" si="116"/>
        <v>46000</v>
      </c>
      <c r="H205" s="10">
        <f t="shared" si="116"/>
        <v>56000</v>
      </c>
      <c r="I205" s="10">
        <f t="shared" si="116"/>
        <v>226000</v>
      </c>
      <c r="J205" s="10">
        <f t="shared" si="116"/>
        <v>228000</v>
      </c>
      <c r="K205" s="10">
        <f t="shared" si="116"/>
        <v>228000</v>
      </c>
      <c r="L205" s="10">
        <f t="shared" si="116"/>
        <v>228000</v>
      </c>
      <c r="M205" s="10">
        <f t="shared" si="116"/>
        <v>228000</v>
      </c>
      <c r="N205" s="10">
        <f t="shared" si="116"/>
        <v>228000</v>
      </c>
      <c r="O205" s="10">
        <f t="shared" si="116"/>
        <v>229000</v>
      </c>
      <c r="P205" s="10">
        <f t="shared" si="116"/>
        <v>230000</v>
      </c>
      <c r="Q205" s="10">
        <f t="shared" si="116"/>
        <v>230000</v>
      </c>
      <c r="R205" s="14">
        <f t="shared" si="116"/>
        <v>230000</v>
      </c>
      <c r="S205" s="10">
        <f t="shared" si="116"/>
        <v>231000</v>
      </c>
      <c r="T205" s="10">
        <f t="shared" si="116"/>
        <v>244000</v>
      </c>
      <c r="U205" s="10">
        <f t="shared" si="116"/>
        <v>306000</v>
      </c>
      <c r="V205" s="17">
        <f t="shared" si="116"/>
        <v>444000</v>
      </c>
    </row>
    <row r="206" spans="1:22" s="37" customFormat="1">
      <c r="A206" s="37" t="s">
        <v>23</v>
      </c>
      <c r="B206" s="30" t="e">
        <f t="shared" ref="B206:T206" si="117">B204-B205</f>
        <v>#REF!</v>
      </c>
      <c r="C206" s="28">
        <f t="shared" si="117"/>
        <v>0</v>
      </c>
      <c r="D206" s="28">
        <f t="shared" si="117"/>
        <v>0</v>
      </c>
      <c r="E206" s="28">
        <f t="shared" si="117"/>
        <v>0</v>
      </c>
      <c r="F206" s="28">
        <f t="shared" si="117"/>
        <v>37000</v>
      </c>
      <c r="G206" s="28">
        <f t="shared" si="117"/>
        <v>10000</v>
      </c>
      <c r="H206" s="28">
        <f t="shared" si="117"/>
        <v>170000</v>
      </c>
      <c r="I206" s="28">
        <f t="shared" si="117"/>
        <v>2000</v>
      </c>
      <c r="J206" s="28">
        <f t="shared" si="117"/>
        <v>0</v>
      </c>
      <c r="K206" s="28">
        <f t="shared" si="117"/>
        <v>0</v>
      </c>
      <c r="L206" s="28">
        <f t="shared" si="117"/>
        <v>0</v>
      </c>
      <c r="M206" s="28">
        <f t="shared" si="117"/>
        <v>0</v>
      </c>
      <c r="N206" s="28">
        <f t="shared" si="117"/>
        <v>1000</v>
      </c>
      <c r="O206" s="28">
        <f t="shared" si="117"/>
        <v>1000</v>
      </c>
      <c r="P206" s="28">
        <f t="shared" si="117"/>
        <v>0</v>
      </c>
      <c r="Q206" s="28">
        <f t="shared" si="117"/>
        <v>0</v>
      </c>
      <c r="R206" s="30">
        <f t="shared" si="117"/>
        <v>1000</v>
      </c>
      <c r="S206" s="28">
        <f t="shared" si="117"/>
        <v>13000</v>
      </c>
      <c r="T206" s="28">
        <f t="shared" si="117"/>
        <v>62000</v>
      </c>
      <c r="U206" s="28">
        <f t="shared" ref="U206:V206" si="118">U204-U205</f>
        <v>138000</v>
      </c>
      <c r="V206" s="36">
        <f t="shared" si="118"/>
        <v>325000</v>
      </c>
    </row>
    <row r="207" spans="1:22" s="11" customFormat="1">
      <c r="A207" s="12"/>
      <c r="B207" s="26"/>
      <c r="C207" s="25"/>
      <c r="D207" s="25"/>
      <c r="E207" s="25"/>
      <c r="F207" s="10"/>
      <c r="G207" s="10"/>
      <c r="H207" s="10"/>
      <c r="R207" s="16"/>
      <c r="V207" s="43"/>
    </row>
    <row r="208" spans="1:22" s="11" customFormat="1">
      <c r="A208" s="41" t="s">
        <v>115</v>
      </c>
      <c r="B208" s="26">
        <v>58100</v>
      </c>
      <c r="C208" s="25">
        <v>129410</v>
      </c>
      <c r="D208" s="25">
        <v>336320</v>
      </c>
      <c r="E208" s="25">
        <v>570760</v>
      </c>
      <c r="F208" s="10">
        <v>831910</v>
      </c>
      <c r="G208" s="10">
        <v>1078470</v>
      </c>
      <c r="H208" s="10">
        <v>1392700</v>
      </c>
      <c r="I208" s="10">
        <v>1785750</v>
      </c>
      <c r="J208" s="10">
        <v>2208100</v>
      </c>
      <c r="K208" s="10">
        <v>2633710</v>
      </c>
      <c r="L208" s="10">
        <v>3060920</v>
      </c>
      <c r="M208" s="10">
        <v>3499240</v>
      </c>
      <c r="N208" s="10">
        <v>3749170</v>
      </c>
      <c r="O208" s="10">
        <v>3922620</v>
      </c>
      <c r="P208" s="10">
        <v>4065170</v>
      </c>
      <c r="Q208" s="10">
        <v>4156170</v>
      </c>
      <c r="R208" s="14">
        <v>4352380</v>
      </c>
      <c r="S208" s="10">
        <v>4559480</v>
      </c>
      <c r="T208" s="10">
        <v>4773750</v>
      </c>
      <c r="U208" s="10">
        <v>5088190</v>
      </c>
      <c r="V208" s="17">
        <v>5397900</v>
      </c>
    </row>
    <row r="209" spans="1:22" s="11" customFormat="1">
      <c r="A209" s="41" t="s">
        <v>114</v>
      </c>
      <c r="B209" s="26">
        <v>58090</v>
      </c>
      <c r="C209" s="25">
        <v>58090</v>
      </c>
      <c r="D209" s="25">
        <v>129410</v>
      </c>
      <c r="E209" s="25">
        <v>336320</v>
      </c>
      <c r="F209" s="10">
        <f t="shared" ref="F209:V209" si="119">E208</f>
        <v>570760</v>
      </c>
      <c r="G209" s="10">
        <f t="shared" si="119"/>
        <v>831910</v>
      </c>
      <c r="H209" s="10">
        <f t="shared" si="119"/>
        <v>1078470</v>
      </c>
      <c r="I209" s="10">
        <f t="shared" si="119"/>
        <v>1392700</v>
      </c>
      <c r="J209" s="10">
        <f t="shared" si="119"/>
        <v>1785750</v>
      </c>
      <c r="K209" s="10">
        <f t="shared" si="119"/>
        <v>2208100</v>
      </c>
      <c r="L209" s="10">
        <f t="shared" si="119"/>
        <v>2633710</v>
      </c>
      <c r="M209" s="10">
        <f t="shared" si="119"/>
        <v>3060920</v>
      </c>
      <c r="N209" s="10">
        <f t="shared" si="119"/>
        <v>3499240</v>
      </c>
      <c r="O209" s="10">
        <f t="shared" si="119"/>
        <v>3749170</v>
      </c>
      <c r="P209" s="10">
        <f t="shared" si="119"/>
        <v>3922620</v>
      </c>
      <c r="Q209" s="10">
        <f t="shared" si="119"/>
        <v>4065170</v>
      </c>
      <c r="R209" s="14">
        <f t="shared" si="119"/>
        <v>4156170</v>
      </c>
      <c r="S209" s="10">
        <f t="shared" si="119"/>
        <v>4352380</v>
      </c>
      <c r="T209" s="10">
        <f t="shared" si="119"/>
        <v>4559480</v>
      </c>
      <c r="U209" s="10">
        <f t="shared" si="119"/>
        <v>4773750</v>
      </c>
      <c r="V209" s="17">
        <f t="shared" si="119"/>
        <v>5088190</v>
      </c>
    </row>
    <row r="210" spans="1:22" s="37" customFormat="1">
      <c r="A210" s="37" t="s">
        <v>23</v>
      </c>
      <c r="B210" s="30">
        <f t="shared" ref="B210:T210" si="120">B208-B209</f>
        <v>10</v>
      </c>
      <c r="C210" s="28">
        <f t="shared" si="120"/>
        <v>71320</v>
      </c>
      <c r="D210" s="28">
        <f t="shared" si="120"/>
        <v>206910</v>
      </c>
      <c r="E210" s="28">
        <f t="shared" si="120"/>
        <v>234440</v>
      </c>
      <c r="F210" s="28">
        <f t="shared" si="120"/>
        <v>261150</v>
      </c>
      <c r="G210" s="28">
        <f t="shared" si="120"/>
        <v>246560</v>
      </c>
      <c r="H210" s="28">
        <f t="shared" si="120"/>
        <v>314230</v>
      </c>
      <c r="I210" s="28">
        <f t="shared" si="120"/>
        <v>393050</v>
      </c>
      <c r="J210" s="28">
        <f t="shared" si="120"/>
        <v>422350</v>
      </c>
      <c r="K210" s="28">
        <f t="shared" si="120"/>
        <v>425610</v>
      </c>
      <c r="L210" s="28">
        <f t="shared" si="120"/>
        <v>427210</v>
      </c>
      <c r="M210" s="28">
        <f t="shared" si="120"/>
        <v>438320</v>
      </c>
      <c r="N210" s="28">
        <f t="shared" si="120"/>
        <v>249930</v>
      </c>
      <c r="O210" s="28">
        <f t="shared" si="120"/>
        <v>173450</v>
      </c>
      <c r="P210" s="28">
        <f t="shared" si="120"/>
        <v>142550</v>
      </c>
      <c r="Q210" s="28">
        <f t="shared" si="120"/>
        <v>91000</v>
      </c>
      <c r="R210" s="30">
        <f t="shared" si="120"/>
        <v>196210</v>
      </c>
      <c r="S210" s="28">
        <f t="shared" si="120"/>
        <v>207100</v>
      </c>
      <c r="T210" s="28">
        <f t="shared" si="120"/>
        <v>214270</v>
      </c>
      <c r="U210" s="28">
        <f t="shared" ref="U210:V210" si="121">U208-U209</f>
        <v>314440</v>
      </c>
      <c r="V210" s="36">
        <f t="shared" si="121"/>
        <v>309710</v>
      </c>
    </row>
    <row r="211" spans="1:22" s="11" customFormat="1">
      <c r="A211" s="12"/>
      <c r="B211" s="26"/>
      <c r="C211" s="25"/>
      <c r="D211" s="25"/>
      <c r="E211" s="25"/>
      <c r="F211" s="10"/>
      <c r="G211" s="10"/>
      <c r="H211" s="10"/>
      <c r="R211" s="16"/>
      <c r="V211" s="43"/>
    </row>
    <row r="212" spans="1:22" s="11" customFormat="1">
      <c r="A212" s="37" t="s">
        <v>116</v>
      </c>
      <c r="B212" s="26"/>
      <c r="C212" s="25"/>
      <c r="D212" s="25"/>
      <c r="E212" s="25"/>
      <c r="F212" s="10"/>
      <c r="G212" s="10"/>
      <c r="H212" s="10"/>
      <c r="R212" s="16"/>
      <c r="V212" s="43"/>
    </row>
    <row r="213" spans="1:22" s="11" customFormat="1" hidden="1">
      <c r="A213" s="12" t="s">
        <v>117</v>
      </c>
      <c r="B213" s="26">
        <v>4437700</v>
      </c>
      <c r="C213" s="25">
        <v>4555900</v>
      </c>
      <c r="D213" s="25">
        <v>4556100</v>
      </c>
      <c r="E213" s="25">
        <v>4557800</v>
      </c>
      <c r="F213" s="10">
        <v>4558000</v>
      </c>
      <c r="G213" s="10">
        <v>4559800</v>
      </c>
      <c r="H213" s="10">
        <v>4566500</v>
      </c>
      <c r="I213" s="10">
        <v>4570300</v>
      </c>
      <c r="J213" s="10">
        <v>4570500</v>
      </c>
      <c r="K213" s="10">
        <v>4571400</v>
      </c>
      <c r="L213" s="10">
        <v>4572200</v>
      </c>
      <c r="M213" s="10">
        <v>4581700</v>
      </c>
      <c r="N213" s="10">
        <v>4581800</v>
      </c>
      <c r="O213" s="10">
        <v>4581800</v>
      </c>
      <c r="P213" s="10">
        <v>4581800</v>
      </c>
      <c r="Q213" s="10">
        <v>4581800</v>
      </c>
      <c r="R213" s="14">
        <v>4581800</v>
      </c>
      <c r="S213" s="10">
        <v>4581800</v>
      </c>
      <c r="T213" s="10">
        <v>4581800</v>
      </c>
      <c r="U213" s="10">
        <v>4581800</v>
      </c>
      <c r="V213" s="17">
        <v>4581800</v>
      </c>
    </row>
    <row r="214" spans="1:22" s="11" customFormat="1" hidden="1">
      <c r="A214" s="12" t="s">
        <v>118</v>
      </c>
      <c r="B214" s="26">
        <v>3813100</v>
      </c>
      <c r="C214" s="25">
        <v>4437700</v>
      </c>
      <c r="D214" s="25">
        <v>4555900</v>
      </c>
      <c r="E214" s="25">
        <v>4556100</v>
      </c>
      <c r="F214" s="10">
        <f t="shared" ref="F214:V214" si="122">E213</f>
        <v>4557800</v>
      </c>
      <c r="G214" s="10">
        <f t="shared" si="122"/>
        <v>4558000</v>
      </c>
      <c r="H214" s="10">
        <f t="shared" si="122"/>
        <v>4559800</v>
      </c>
      <c r="I214" s="10">
        <f t="shared" si="122"/>
        <v>4566500</v>
      </c>
      <c r="J214" s="10">
        <f t="shared" si="122"/>
        <v>4570300</v>
      </c>
      <c r="K214" s="10">
        <f t="shared" si="122"/>
        <v>4570500</v>
      </c>
      <c r="L214" s="10">
        <f t="shared" si="122"/>
        <v>4571400</v>
      </c>
      <c r="M214" s="10">
        <f t="shared" si="122"/>
        <v>4572200</v>
      </c>
      <c r="N214" s="10">
        <f t="shared" si="122"/>
        <v>4581700</v>
      </c>
      <c r="O214" s="10">
        <f t="shared" si="122"/>
        <v>4581800</v>
      </c>
      <c r="P214" s="10">
        <f t="shared" si="122"/>
        <v>4581800</v>
      </c>
      <c r="Q214" s="10">
        <f t="shared" si="122"/>
        <v>4581800</v>
      </c>
      <c r="R214" s="14">
        <f t="shared" si="122"/>
        <v>4581800</v>
      </c>
      <c r="S214" s="10">
        <f t="shared" si="122"/>
        <v>4581800</v>
      </c>
      <c r="T214" s="10">
        <f t="shared" si="122"/>
        <v>4581800</v>
      </c>
      <c r="U214" s="10">
        <f t="shared" si="122"/>
        <v>4581800</v>
      </c>
      <c r="V214" s="17">
        <f t="shared" si="122"/>
        <v>4581800</v>
      </c>
    </row>
    <row r="215" spans="1:22" s="37" customFormat="1" hidden="1">
      <c r="A215" s="37" t="s">
        <v>119</v>
      </c>
      <c r="B215" s="30">
        <f t="shared" ref="B215:T215" si="123">B213-B214</f>
        <v>624600</v>
      </c>
      <c r="C215" s="28">
        <f t="shared" si="123"/>
        <v>118200</v>
      </c>
      <c r="D215" s="28">
        <f t="shared" si="123"/>
        <v>200</v>
      </c>
      <c r="E215" s="28">
        <f t="shared" si="123"/>
        <v>1700</v>
      </c>
      <c r="F215" s="28">
        <f t="shared" si="123"/>
        <v>200</v>
      </c>
      <c r="G215" s="28">
        <f t="shared" si="123"/>
        <v>1800</v>
      </c>
      <c r="H215" s="28">
        <f t="shared" si="123"/>
        <v>6700</v>
      </c>
      <c r="I215" s="28">
        <f t="shared" si="123"/>
        <v>3800</v>
      </c>
      <c r="J215" s="28">
        <f t="shared" si="123"/>
        <v>200</v>
      </c>
      <c r="K215" s="28">
        <f t="shared" si="123"/>
        <v>900</v>
      </c>
      <c r="L215" s="28">
        <f t="shared" si="123"/>
        <v>800</v>
      </c>
      <c r="M215" s="28">
        <f t="shared" si="123"/>
        <v>9500</v>
      </c>
      <c r="N215" s="28">
        <f t="shared" si="123"/>
        <v>100</v>
      </c>
      <c r="O215" s="28">
        <f t="shared" si="123"/>
        <v>0</v>
      </c>
      <c r="P215" s="28">
        <f t="shared" si="123"/>
        <v>0</v>
      </c>
      <c r="Q215" s="28">
        <f t="shared" si="123"/>
        <v>0</v>
      </c>
      <c r="R215" s="30">
        <f t="shared" si="123"/>
        <v>0</v>
      </c>
      <c r="S215" s="28">
        <f t="shared" si="123"/>
        <v>0</v>
      </c>
      <c r="T215" s="28">
        <f t="shared" si="123"/>
        <v>0</v>
      </c>
      <c r="U215" s="28">
        <f t="shared" ref="U215:V215" si="124">U213-U214</f>
        <v>0</v>
      </c>
      <c r="V215" s="36">
        <f t="shared" si="124"/>
        <v>0</v>
      </c>
    </row>
    <row r="216" spans="1:22" s="11" customFormat="1" hidden="1">
      <c r="A216" s="12"/>
      <c r="B216" s="26"/>
      <c r="C216" s="25"/>
      <c r="D216" s="25"/>
      <c r="E216" s="25"/>
      <c r="F216" s="10"/>
      <c r="G216" s="10"/>
      <c r="H216" s="10"/>
      <c r="I216" s="10"/>
      <c r="J216" s="10"/>
      <c r="K216" s="10"/>
      <c r="L216" s="10"/>
      <c r="M216" s="10"/>
      <c r="N216" s="10"/>
      <c r="O216" s="10"/>
      <c r="P216" s="10"/>
      <c r="Q216" s="10"/>
      <c r="R216" s="14"/>
      <c r="S216" s="10"/>
      <c r="T216" s="10"/>
      <c r="U216" s="10"/>
      <c r="V216" s="17"/>
    </row>
    <row r="217" spans="1:22" s="11" customFormat="1" hidden="1">
      <c r="A217" s="12" t="s">
        <v>120</v>
      </c>
      <c r="B217" s="26">
        <v>8722820</v>
      </c>
      <c r="C217" s="25">
        <v>8821100</v>
      </c>
      <c r="D217" s="25">
        <v>8774690</v>
      </c>
      <c r="E217" s="25">
        <v>8759590</v>
      </c>
      <c r="F217" s="10">
        <v>8744750</v>
      </c>
      <c r="G217" s="10">
        <v>8725820</v>
      </c>
      <c r="H217" s="10">
        <v>8725820</v>
      </c>
      <c r="I217" s="17">
        <v>9557450</v>
      </c>
      <c r="J217" s="10">
        <v>8621080</v>
      </c>
      <c r="K217" s="10">
        <v>8571200</v>
      </c>
      <c r="L217" s="10">
        <v>8545420</v>
      </c>
      <c r="M217" s="10">
        <v>8514370</v>
      </c>
      <c r="N217" s="10">
        <v>8514370</v>
      </c>
      <c r="O217" s="10">
        <v>8514370</v>
      </c>
      <c r="P217" s="10">
        <v>8514370</v>
      </c>
      <c r="Q217" s="10">
        <v>8514370</v>
      </c>
      <c r="R217" s="14">
        <v>8514370</v>
      </c>
      <c r="S217" s="10">
        <v>8514370</v>
      </c>
      <c r="T217" s="10">
        <v>8514370</v>
      </c>
      <c r="U217" s="10">
        <v>8514370</v>
      </c>
      <c r="V217" s="17">
        <v>8514370</v>
      </c>
    </row>
    <row r="218" spans="1:22" s="11" customFormat="1" hidden="1">
      <c r="A218" s="12" t="s">
        <v>118</v>
      </c>
      <c r="B218" s="26">
        <v>8324030</v>
      </c>
      <c r="C218" s="25">
        <v>8722820</v>
      </c>
      <c r="D218" s="25">
        <v>8821100</v>
      </c>
      <c r="E218" s="25">
        <v>8774690</v>
      </c>
      <c r="F218" s="10">
        <f>E217</f>
        <v>8759590</v>
      </c>
      <c r="G218" s="10">
        <f>F217</f>
        <v>8744750</v>
      </c>
      <c r="H218" s="10">
        <f>G217</f>
        <v>8725820</v>
      </c>
      <c r="I218" s="17">
        <f>H217</f>
        <v>8725820</v>
      </c>
      <c r="J218" s="10">
        <f>I217</f>
        <v>9557450</v>
      </c>
      <c r="K218" s="10">
        <v>8621080</v>
      </c>
      <c r="L218" s="10">
        <v>8621080</v>
      </c>
      <c r="M218" s="10">
        <v>8545420</v>
      </c>
      <c r="N218" s="10">
        <v>8545420</v>
      </c>
      <c r="O218" s="10">
        <v>8545420</v>
      </c>
      <c r="P218" s="10">
        <v>8545420</v>
      </c>
      <c r="Q218" s="10">
        <v>8545420</v>
      </c>
      <c r="R218" s="14">
        <v>8545420</v>
      </c>
      <c r="S218" s="10">
        <v>8545420</v>
      </c>
      <c r="T218" s="10">
        <v>8545420</v>
      </c>
      <c r="U218" s="10">
        <v>8545420</v>
      </c>
      <c r="V218" s="17">
        <v>8545420</v>
      </c>
    </row>
    <row r="219" spans="1:22" s="37" customFormat="1" hidden="1">
      <c r="A219" s="37" t="s">
        <v>119</v>
      </c>
      <c r="B219" s="30">
        <f t="shared" ref="B219:T219" si="125">B217-B218</f>
        <v>398790</v>
      </c>
      <c r="C219" s="28">
        <f t="shared" si="125"/>
        <v>98280</v>
      </c>
      <c r="D219" s="28">
        <f t="shared" si="125"/>
        <v>-46410</v>
      </c>
      <c r="E219" s="28">
        <f t="shared" si="125"/>
        <v>-15100</v>
      </c>
      <c r="F219" s="28">
        <f t="shared" si="125"/>
        <v>-14840</v>
      </c>
      <c r="G219" s="28">
        <f t="shared" si="125"/>
        <v>-18930</v>
      </c>
      <c r="H219" s="28">
        <f t="shared" si="125"/>
        <v>0</v>
      </c>
      <c r="I219" s="28">
        <f t="shared" si="125"/>
        <v>831630</v>
      </c>
      <c r="J219" s="28">
        <f t="shared" si="125"/>
        <v>-936370</v>
      </c>
      <c r="K219" s="28">
        <f t="shared" si="125"/>
        <v>-49880</v>
      </c>
      <c r="L219" s="28">
        <f t="shared" si="125"/>
        <v>-75660</v>
      </c>
      <c r="M219" s="28">
        <f t="shared" si="125"/>
        <v>-31050</v>
      </c>
      <c r="N219" s="28">
        <f t="shared" si="125"/>
        <v>-31050</v>
      </c>
      <c r="O219" s="28">
        <f t="shared" si="125"/>
        <v>-31050</v>
      </c>
      <c r="P219" s="28">
        <f t="shared" si="125"/>
        <v>-31050</v>
      </c>
      <c r="Q219" s="28">
        <f t="shared" si="125"/>
        <v>-31050</v>
      </c>
      <c r="R219" s="30">
        <f t="shared" si="125"/>
        <v>-31050</v>
      </c>
      <c r="S219" s="28">
        <f t="shared" si="125"/>
        <v>-31050</v>
      </c>
      <c r="T219" s="28">
        <f t="shared" si="125"/>
        <v>-31050</v>
      </c>
      <c r="U219" s="28">
        <f t="shared" ref="U219:V219" si="126">U217-U218</f>
        <v>-31050</v>
      </c>
      <c r="V219" s="36">
        <f t="shared" si="126"/>
        <v>-31050</v>
      </c>
    </row>
    <row r="220" spans="1:22" s="37" customFormat="1" hidden="1">
      <c r="B220" s="30"/>
      <c r="C220" s="28"/>
      <c r="D220" s="28"/>
      <c r="E220" s="28"/>
      <c r="F220" s="28"/>
      <c r="G220" s="28"/>
      <c r="H220" s="28"/>
      <c r="I220" s="28"/>
      <c r="J220" s="28"/>
      <c r="K220" s="28"/>
      <c r="L220" s="28"/>
      <c r="M220" s="28"/>
      <c r="N220" s="28"/>
      <c r="O220" s="28"/>
      <c r="P220" s="28"/>
      <c r="Q220" s="28"/>
      <c r="R220" s="30"/>
      <c r="S220" s="28"/>
      <c r="T220" s="28"/>
      <c r="U220" s="28"/>
      <c r="V220" s="36"/>
    </row>
    <row r="221" spans="1:22" s="37" customFormat="1">
      <c r="A221" s="12" t="s">
        <v>121</v>
      </c>
      <c r="B221" s="30"/>
      <c r="C221" s="28"/>
      <c r="D221" s="28"/>
      <c r="E221" s="28"/>
      <c r="F221" s="28"/>
      <c r="G221" s="28"/>
      <c r="H221" s="28"/>
      <c r="I221" s="28"/>
      <c r="J221" s="28"/>
      <c r="K221" s="28"/>
      <c r="L221" s="28"/>
      <c r="M221" s="28"/>
      <c r="N221" s="10">
        <v>2654910</v>
      </c>
      <c r="O221" s="10">
        <v>5811230</v>
      </c>
      <c r="P221" s="10">
        <v>9105810</v>
      </c>
      <c r="Q221" s="10">
        <v>12223760</v>
      </c>
      <c r="R221" s="14">
        <v>16326270</v>
      </c>
      <c r="S221" s="10">
        <v>20748450</v>
      </c>
      <c r="T221" s="10">
        <v>23125740</v>
      </c>
      <c r="U221" s="10">
        <v>23238500</v>
      </c>
      <c r="V221" s="17">
        <v>23349080</v>
      </c>
    </row>
    <row r="222" spans="1:22" s="37" customFormat="1">
      <c r="A222" s="12" t="s">
        <v>118</v>
      </c>
      <c r="B222" s="30"/>
      <c r="C222" s="28"/>
      <c r="D222" s="28"/>
      <c r="E222" s="28"/>
      <c r="F222" s="28"/>
      <c r="G222" s="28"/>
      <c r="H222" s="28"/>
      <c r="I222" s="28"/>
      <c r="J222" s="28"/>
      <c r="K222" s="28"/>
      <c r="L222" s="28"/>
      <c r="M222" s="28"/>
      <c r="N222" s="10">
        <v>1900</v>
      </c>
      <c r="O222" s="10">
        <f t="shared" ref="O222:V222" si="127">N221</f>
        <v>2654910</v>
      </c>
      <c r="P222" s="10">
        <f t="shared" si="127"/>
        <v>5811230</v>
      </c>
      <c r="Q222" s="10">
        <f t="shared" si="127"/>
        <v>9105810</v>
      </c>
      <c r="R222" s="14">
        <f t="shared" si="127"/>
        <v>12223760</v>
      </c>
      <c r="S222" s="10">
        <f t="shared" si="127"/>
        <v>16326270</v>
      </c>
      <c r="T222" s="10">
        <f t="shared" si="127"/>
        <v>20748450</v>
      </c>
      <c r="U222" s="10">
        <f t="shared" si="127"/>
        <v>23125740</v>
      </c>
      <c r="V222" s="17">
        <f t="shared" si="127"/>
        <v>23238500</v>
      </c>
    </row>
    <row r="223" spans="1:22" s="37" customFormat="1">
      <c r="A223" s="37" t="s">
        <v>119</v>
      </c>
      <c r="B223" s="30"/>
      <c r="C223" s="28"/>
      <c r="D223" s="28"/>
      <c r="E223" s="28"/>
      <c r="F223" s="28"/>
      <c r="G223" s="28"/>
      <c r="H223" s="28"/>
      <c r="I223" s="28"/>
      <c r="J223" s="28"/>
      <c r="K223" s="28"/>
      <c r="L223" s="28"/>
      <c r="M223" s="28"/>
      <c r="N223" s="28">
        <f t="shared" ref="N223:S223" si="128">N221-N222</f>
        <v>2653010</v>
      </c>
      <c r="O223" s="28">
        <f t="shared" si="128"/>
        <v>3156320</v>
      </c>
      <c r="P223" s="28">
        <f t="shared" si="128"/>
        <v>3294580</v>
      </c>
      <c r="Q223" s="28">
        <f t="shared" si="128"/>
        <v>3117950</v>
      </c>
      <c r="R223" s="30">
        <f t="shared" si="128"/>
        <v>4102510</v>
      </c>
      <c r="S223" s="28">
        <f t="shared" si="128"/>
        <v>4422180</v>
      </c>
      <c r="T223" s="28">
        <f>T221-T222</f>
        <v>2377290</v>
      </c>
      <c r="U223" s="28">
        <f>U221-U222</f>
        <v>112760</v>
      </c>
      <c r="V223" s="36">
        <f>V221-V222</f>
        <v>110580</v>
      </c>
    </row>
    <row r="224" spans="1:22" s="37" customFormat="1">
      <c r="B224" s="30"/>
      <c r="C224" s="28"/>
      <c r="D224" s="28"/>
      <c r="E224" s="28"/>
      <c r="F224" s="28"/>
      <c r="G224" s="28"/>
      <c r="H224" s="28"/>
      <c r="I224" s="28"/>
      <c r="J224" s="28"/>
      <c r="K224" s="28"/>
      <c r="L224" s="28"/>
      <c r="M224" s="28"/>
      <c r="N224" s="28"/>
      <c r="O224" s="28"/>
      <c r="P224" s="28"/>
      <c r="Q224" s="28"/>
      <c r="R224" s="30"/>
      <c r="S224" s="28"/>
      <c r="T224" s="28"/>
      <c r="U224" s="28"/>
      <c r="V224" s="36"/>
    </row>
    <row r="225" spans="1:22" s="11" customFormat="1">
      <c r="A225" s="12"/>
      <c r="B225" s="26"/>
      <c r="C225" s="25"/>
      <c r="D225" s="25"/>
      <c r="E225" s="25"/>
      <c r="F225" s="10"/>
      <c r="G225" s="10"/>
      <c r="H225" s="10"/>
      <c r="I225" s="10"/>
      <c r="J225" s="10"/>
      <c r="K225" s="10"/>
      <c r="L225" s="10"/>
      <c r="M225" s="10"/>
      <c r="N225" s="10"/>
      <c r="O225" s="10"/>
      <c r="P225" s="10"/>
      <c r="Q225" s="10"/>
      <c r="R225" s="14"/>
      <c r="S225" s="10"/>
      <c r="T225" s="10"/>
      <c r="U225" s="10"/>
      <c r="V225" s="17"/>
    </row>
    <row r="226" spans="1:22" s="11" customFormat="1">
      <c r="A226" s="12" t="s">
        <v>122</v>
      </c>
      <c r="B226" s="26">
        <v>78700</v>
      </c>
      <c r="C226" s="25">
        <v>981800</v>
      </c>
      <c r="D226" s="25">
        <v>3688100</v>
      </c>
      <c r="E226" s="25">
        <v>5803200</v>
      </c>
      <c r="F226" s="10">
        <v>8004700</v>
      </c>
      <c r="G226" s="10">
        <v>10170300</v>
      </c>
      <c r="H226" s="10">
        <v>13762100</v>
      </c>
      <c r="I226" s="10">
        <v>17820200</v>
      </c>
      <c r="J226" s="10">
        <v>20875600</v>
      </c>
      <c r="K226" s="10">
        <v>23438400</v>
      </c>
      <c r="L226" s="10">
        <v>26588700</v>
      </c>
      <c r="M226" s="10">
        <v>29133800</v>
      </c>
      <c r="N226" s="10">
        <v>29541300</v>
      </c>
      <c r="O226" s="10">
        <v>29541300</v>
      </c>
      <c r="P226" s="10">
        <v>29541300</v>
      </c>
      <c r="Q226" s="10">
        <v>29541300</v>
      </c>
      <c r="R226" s="14">
        <v>29541300</v>
      </c>
      <c r="S226" s="10">
        <v>29541300</v>
      </c>
      <c r="T226" s="10">
        <v>31045000</v>
      </c>
      <c r="U226" s="10">
        <v>34758600</v>
      </c>
      <c r="V226" s="17">
        <v>38181700</v>
      </c>
    </row>
    <row r="227" spans="1:22" s="11" customFormat="1">
      <c r="A227" s="12" t="s">
        <v>123</v>
      </c>
      <c r="B227" s="26">
        <v>77400</v>
      </c>
      <c r="C227" s="25">
        <v>78700</v>
      </c>
      <c r="D227" s="25">
        <v>981800</v>
      </c>
      <c r="E227" s="25">
        <v>3688100</v>
      </c>
      <c r="F227" s="10">
        <f t="shared" ref="F227:V227" si="129">E226</f>
        <v>5803200</v>
      </c>
      <c r="G227" s="10">
        <f t="shared" si="129"/>
        <v>8004700</v>
      </c>
      <c r="H227" s="10">
        <f t="shared" si="129"/>
        <v>10170300</v>
      </c>
      <c r="I227" s="10">
        <f t="shared" si="129"/>
        <v>13762100</v>
      </c>
      <c r="J227" s="10">
        <f t="shared" si="129"/>
        <v>17820200</v>
      </c>
      <c r="K227" s="10">
        <f t="shared" si="129"/>
        <v>20875600</v>
      </c>
      <c r="L227" s="10">
        <f t="shared" si="129"/>
        <v>23438400</v>
      </c>
      <c r="M227" s="10">
        <f t="shared" si="129"/>
        <v>26588700</v>
      </c>
      <c r="N227" s="10">
        <f t="shared" si="129"/>
        <v>29133800</v>
      </c>
      <c r="O227" s="10">
        <f t="shared" si="129"/>
        <v>29541300</v>
      </c>
      <c r="P227" s="10">
        <f t="shared" si="129"/>
        <v>29541300</v>
      </c>
      <c r="Q227" s="10">
        <f t="shared" si="129"/>
        <v>29541300</v>
      </c>
      <c r="R227" s="14">
        <f t="shared" si="129"/>
        <v>29541300</v>
      </c>
      <c r="S227" s="10">
        <f t="shared" si="129"/>
        <v>29541300</v>
      </c>
      <c r="T227" s="10">
        <f t="shared" si="129"/>
        <v>29541300</v>
      </c>
      <c r="U227" s="10">
        <f t="shared" si="129"/>
        <v>31045000</v>
      </c>
      <c r="V227" s="17">
        <f t="shared" si="129"/>
        <v>34758600</v>
      </c>
    </row>
    <row r="228" spans="1:22" s="37" customFormat="1">
      <c r="A228" s="37" t="s">
        <v>119</v>
      </c>
      <c r="B228" s="30">
        <f t="shared" ref="B228:T228" si="130">B226-B227</f>
        <v>1300</v>
      </c>
      <c r="C228" s="28">
        <f t="shared" si="130"/>
        <v>903100</v>
      </c>
      <c r="D228" s="28">
        <f t="shared" si="130"/>
        <v>2706300</v>
      </c>
      <c r="E228" s="28">
        <f t="shared" si="130"/>
        <v>2115100</v>
      </c>
      <c r="F228" s="28">
        <f t="shared" si="130"/>
        <v>2201500</v>
      </c>
      <c r="G228" s="28">
        <f t="shared" si="130"/>
        <v>2165600</v>
      </c>
      <c r="H228" s="28">
        <f t="shared" si="130"/>
        <v>3591800</v>
      </c>
      <c r="I228" s="28">
        <f t="shared" si="130"/>
        <v>4058100</v>
      </c>
      <c r="J228" s="28">
        <f t="shared" si="130"/>
        <v>3055400</v>
      </c>
      <c r="K228" s="28">
        <f t="shared" si="130"/>
        <v>2562800</v>
      </c>
      <c r="L228" s="28">
        <f t="shared" si="130"/>
        <v>3150300</v>
      </c>
      <c r="M228" s="28">
        <f t="shared" si="130"/>
        <v>2545100</v>
      </c>
      <c r="N228" s="28">
        <f t="shared" si="130"/>
        <v>407500</v>
      </c>
      <c r="O228" s="28">
        <f t="shared" si="130"/>
        <v>0</v>
      </c>
      <c r="P228" s="28">
        <f t="shared" si="130"/>
        <v>0</v>
      </c>
      <c r="Q228" s="28">
        <f t="shared" si="130"/>
        <v>0</v>
      </c>
      <c r="R228" s="30">
        <f t="shared" si="130"/>
        <v>0</v>
      </c>
      <c r="S228" s="28">
        <f t="shared" si="130"/>
        <v>0</v>
      </c>
      <c r="T228" s="28">
        <f t="shared" si="130"/>
        <v>1503700</v>
      </c>
      <c r="U228" s="28">
        <f t="shared" ref="U228:V228" si="131">U226-U227</f>
        <v>3713600</v>
      </c>
      <c r="V228" s="36">
        <f t="shared" si="131"/>
        <v>3423100</v>
      </c>
    </row>
    <row r="229" spans="1:22" s="11" customFormat="1">
      <c r="A229" s="12"/>
      <c r="B229" s="26"/>
      <c r="C229" s="25"/>
      <c r="D229" s="25"/>
      <c r="E229" s="25"/>
      <c r="F229" s="10"/>
      <c r="G229" s="10"/>
      <c r="H229" s="10"/>
      <c r="I229" s="10"/>
      <c r="J229" s="10"/>
      <c r="K229" s="10"/>
      <c r="L229" s="10"/>
      <c r="M229" s="10"/>
      <c r="N229" s="10"/>
      <c r="O229" s="10"/>
      <c r="P229" s="10"/>
      <c r="Q229" s="10"/>
      <c r="R229" s="14"/>
      <c r="S229" s="10"/>
      <c r="T229" s="10"/>
      <c r="U229" s="10"/>
      <c r="V229" s="17"/>
    </row>
    <row r="230" spans="1:22" s="11" customFormat="1">
      <c r="A230" s="12" t="s">
        <v>124</v>
      </c>
      <c r="B230" s="26">
        <v>867240</v>
      </c>
      <c r="C230" s="25">
        <v>867240</v>
      </c>
      <c r="D230" s="25">
        <v>899060</v>
      </c>
      <c r="E230" s="25">
        <v>934020</v>
      </c>
      <c r="F230" s="10">
        <v>990150</v>
      </c>
      <c r="G230" s="10">
        <v>1040090</v>
      </c>
      <c r="H230" s="10">
        <v>1090830</v>
      </c>
      <c r="I230" s="10">
        <v>1160620</v>
      </c>
      <c r="J230" s="10">
        <v>1160340</v>
      </c>
      <c r="K230" s="10">
        <v>1236620</v>
      </c>
      <c r="L230" s="10">
        <v>1287060</v>
      </c>
      <c r="M230" s="10">
        <v>1362380</v>
      </c>
      <c r="N230" s="10">
        <v>1402180</v>
      </c>
      <c r="O230" s="10">
        <v>1402180</v>
      </c>
      <c r="P230" s="10">
        <v>1402180</v>
      </c>
      <c r="Q230" s="10">
        <v>1462180</v>
      </c>
      <c r="R230" s="14">
        <v>1402180</v>
      </c>
      <c r="S230" s="10">
        <v>1442180</v>
      </c>
      <c r="T230" s="86">
        <v>1412040</v>
      </c>
      <c r="U230" s="10">
        <v>1428120</v>
      </c>
      <c r="V230" s="17">
        <v>1451530</v>
      </c>
    </row>
    <row r="231" spans="1:22" s="11" customFormat="1">
      <c r="A231" s="12" t="s">
        <v>125</v>
      </c>
      <c r="B231" s="26">
        <v>867240</v>
      </c>
      <c r="C231" s="25">
        <v>867240</v>
      </c>
      <c r="D231" s="25">
        <v>867240</v>
      </c>
      <c r="E231" s="25">
        <v>899060</v>
      </c>
      <c r="F231" s="10">
        <f t="shared" ref="F231:V231" si="132">E230</f>
        <v>934020</v>
      </c>
      <c r="G231" s="10">
        <f t="shared" si="132"/>
        <v>990150</v>
      </c>
      <c r="H231" s="10">
        <f t="shared" si="132"/>
        <v>1040090</v>
      </c>
      <c r="I231" s="10">
        <f t="shared" si="132"/>
        <v>1090830</v>
      </c>
      <c r="J231" s="10">
        <f t="shared" si="132"/>
        <v>1160620</v>
      </c>
      <c r="K231" s="10">
        <f t="shared" si="132"/>
        <v>1160340</v>
      </c>
      <c r="L231" s="10">
        <f t="shared" si="132"/>
        <v>1236620</v>
      </c>
      <c r="M231" s="10">
        <f t="shared" si="132"/>
        <v>1287060</v>
      </c>
      <c r="N231" s="10">
        <f t="shared" si="132"/>
        <v>1362380</v>
      </c>
      <c r="O231" s="10">
        <f t="shared" si="132"/>
        <v>1402180</v>
      </c>
      <c r="P231" s="10">
        <f t="shared" si="132"/>
        <v>1402180</v>
      </c>
      <c r="Q231" s="10">
        <f t="shared" si="132"/>
        <v>1402180</v>
      </c>
      <c r="R231" s="14">
        <f t="shared" si="132"/>
        <v>1462180</v>
      </c>
      <c r="S231" s="10">
        <f t="shared" si="132"/>
        <v>1402180</v>
      </c>
      <c r="T231" s="86">
        <f t="shared" si="132"/>
        <v>1442180</v>
      </c>
      <c r="U231" s="10">
        <f t="shared" si="132"/>
        <v>1412040</v>
      </c>
      <c r="V231" s="17">
        <f t="shared" si="132"/>
        <v>1428120</v>
      </c>
    </row>
    <row r="232" spans="1:22" s="37" customFormat="1">
      <c r="A232" s="37" t="s">
        <v>119</v>
      </c>
      <c r="B232" s="30">
        <f t="shared" ref="B232:T232" si="133">B230-B231</f>
        <v>0</v>
      </c>
      <c r="C232" s="28">
        <f t="shared" si="133"/>
        <v>0</v>
      </c>
      <c r="D232" s="28">
        <f t="shared" si="133"/>
        <v>31820</v>
      </c>
      <c r="E232" s="28">
        <f t="shared" si="133"/>
        <v>34960</v>
      </c>
      <c r="F232" s="28">
        <f t="shared" si="133"/>
        <v>56130</v>
      </c>
      <c r="G232" s="28">
        <f t="shared" si="133"/>
        <v>49940</v>
      </c>
      <c r="H232" s="28">
        <f t="shared" si="133"/>
        <v>50740</v>
      </c>
      <c r="I232" s="28">
        <f t="shared" si="133"/>
        <v>69790</v>
      </c>
      <c r="J232" s="28">
        <f t="shared" si="133"/>
        <v>-280</v>
      </c>
      <c r="K232" s="28">
        <f t="shared" si="133"/>
        <v>76280</v>
      </c>
      <c r="L232" s="28">
        <f t="shared" si="133"/>
        <v>50440</v>
      </c>
      <c r="M232" s="28">
        <f t="shared" si="133"/>
        <v>75320</v>
      </c>
      <c r="N232" s="28">
        <f t="shared" si="133"/>
        <v>39800</v>
      </c>
      <c r="O232" s="28">
        <f t="shared" si="133"/>
        <v>0</v>
      </c>
      <c r="P232" s="28">
        <f t="shared" si="133"/>
        <v>0</v>
      </c>
      <c r="Q232" s="28">
        <f t="shared" si="133"/>
        <v>60000</v>
      </c>
      <c r="R232" s="30">
        <f t="shared" si="133"/>
        <v>-60000</v>
      </c>
      <c r="S232" s="28">
        <f t="shared" si="133"/>
        <v>40000</v>
      </c>
      <c r="T232" s="87">
        <f t="shared" si="133"/>
        <v>-30140</v>
      </c>
      <c r="U232" s="28">
        <f t="shared" ref="U232:V232" si="134">U230-U231</f>
        <v>16080</v>
      </c>
      <c r="V232" s="36">
        <f t="shared" si="134"/>
        <v>23410</v>
      </c>
    </row>
    <row r="233" spans="1:22" s="11" customFormat="1">
      <c r="A233" s="12"/>
      <c r="B233" s="26"/>
      <c r="C233" s="25"/>
      <c r="D233" s="25"/>
      <c r="E233" s="25"/>
      <c r="F233" s="10"/>
      <c r="G233" s="10"/>
      <c r="H233" s="10"/>
      <c r="I233" s="10"/>
      <c r="J233" s="10"/>
      <c r="K233" s="10"/>
      <c r="L233" s="10"/>
      <c r="M233" s="10"/>
      <c r="N233" s="10"/>
      <c r="O233" s="10"/>
      <c r="P233" s="10"/>
      <c r="Q233" s="10"/>
      <c r="R233" s="14"/>
      <c r="S233" s="10"/>
      <c r="T233" s="10"/>
      <c r="U233" s="10"/>
      <c r="V233" s="17"/>
    </row>
    <row r="234" spans="1:22" s="11" customFormat="1">
      <c r="A234" s="37" t="s">
        <v>126</v>
      </c>
      <c r="B234" s="26"/>
      <c r="C234" s="25"/>
      <c r="D234" s="25"/>
      <c r="E234" s="25"/>
      <c r="F234" s="10"/>
      <c r="G234" s="10"/>
      <c r="H234" s="10"/>
      <c r="I234" s="10"/>
      <c r="J234" s="10"/>
      <c r="K234" s="10"/>
      <c r="L234" s="10"/>
      <c r="M234" s="10"/>
      <c r="N234" s="10"/>
      <c r="O234" s="10"/>
      <c r="P234" s="10"/>
      <c r="Q234" s="10"/>
      <c r="R234" s="14"/>
      <c r="S234" s="10"/>
      <c r="T234" s="10"/>
      <c r="U234" s="10"/>
      <c r="V234" s="17"/>
    </row>
    <row r="235" spans="1:22" s="11" customFormat="1">
      <c r="A235" s="12" t="s">
        <v>127</v>
      </c>
      <c r="B235" s="26">
        <v>96974000</v>
      </c>
      <c r="C235" s="25">
        <v>97559100</v>
      </c>
      <c r="D235" s="25">
        <v>97979100</v>
      </c>
      <c r="E235" s="25">
        <v>98588300</v>
      </c>
      <c r="F235" s="10">
        <v>99446700</v>
      </c>
      <c r="G235" s="10">
        <v>100268600</v>
      </c>
      <c r="H235" s="10">
        <v>101233100</v>
      </c>
      <c r="I235" s="10">
        <v>102592100</v>
      </c>
      <c r="J235" s="10">
        <v>103922500</v>
      </c>
      <c r="K235" s="10">
        <v>104932800</v>
      </c>
      <c r="L235" s="10">
        <v>105884500</v>
      </c>
      <c r="M235" s="10">
        <v>107110800</v>
      </c>
      <c r="N235" s="10">
        <v>107536800</v>
      </c>
      <c r="O235" s="10">
        <v>108484900</v>
      </c>
      <c r="P235" s="10">
        <v>109534000</v>
      </c>
      <c r="Q235" s="10">
        <v>110380000</v>
      </c>
      <c r="R235" s="14">
        <v>111370800</v>
      </c>
      <c r="S235" s="10">
        <v>112392200</v>
      </c>
      <c r="T235" s="10">
        <v>113312300</v>
      </c>
      <c r="U235" s="10">
        <v>114321600</v>
      </c>
      <c r="V235" s="17">
        <v>115304600</v>
      </c>
    </row>
    <row r="236" spans="1:22" s="11" customFormat="1">
      <c r="A236" s="12" t="s">
        <v>128</v>
      </c>
      <c r="B236" s="26">
        <v>95765700</v>
      </c>
      <c r="C236" s="25">
        <v>96974000</v>
      </c>
      <c r="D236" s="25">
        <v>97559100</v>
      </c>
      <c r="E236" s="25">
        <v>97979100</v>
      </c>
      <c r="F236" s="10">
        <f t="shared" ref="F236:V236" si="135">E235</f>
        <v>98588300</v>
      </c>
      <c r="G236" s="10">
        <f t="shared" si="135"/>
        <v>99446700</v>
      </c>
      <c r="H236" s="10">
        <f t="shared" si="135"/>
        <v>100268600</v>
      </c>
      <c r="I236" s="10">
        <f t="shared" si="135"/>
        <v>101233100</v>
      </c>
      <c r="J236" s="10">
        <f t="shared" si="135"/>
        <v>102592100</v>
      </c>
      <c r="K236" s="10">
        <f t="shared" si="135"/>
        <v>103922500</v>
      </c>
      <c r="L236" s="10">
        <f t="shared" si="135"/>
        <v>104932800</v>
      </c>
      <c r="M236" s="10">
        <f t="shared" si="135"/>
        <v>105884500</v>
      </c>
      <c r="N236" s="10">
        <f t="shared" si="135"/>
        <v>107110800</v>
      </c>
      <c r="O236" s="10">
        <f t="shared" si="135"/>
        <v>107536800</v>
      </c>
      <c r="P236" s="10">
        <f t="shared" si="135"/>
        <v>108484900</v>
      </c>
      <c r="Q236" s="10">
        <f t="shared" si="135"/>
        <v>109534000</v>
      </c>
      <c r="R236" s="14">
        <f t="shared" si="135"/>
        <v>110380000</v>
      </c>
      <c r="S236" s="10">
        <f t="shared" si="135"/>
        <v>111370800</v>
      </c>
      <c r="T236" s="10">
        <f t="shared" si="135"/>
        <v>112392200</v>
      </c>
      <c r="U236" s="10">
        <f t="shared" si="135"/>
        <v>113312300</v>
      </c>
      <c r="V236" s="17">
        <f t="shared" si="135"/>
        <v>114321600</v>
      </c>
    </row>
    <row r="237" spans="1:22" s="37" customFormat="1">
      <c r="A237" s="37" t="s">
        <v>119</v>
      </c>
      <c r="B237" s="30">
        <f t="shared" ref="B237:T237" si="136">B235-B236</f>
        <v>1208300</v>
      </c>
      <c r="C237" s="28">
        <f t="shared" si="136"/>
        <v>585100</v>
      </c>
      <c r="D237" s="28">
        <f t="shared" si="136"/>
        <v>420000</v>
      </c>
      <c r="E237" s="28">
        <f t="shared" si="136"/>
        <v>609200</v>
      </c>
      <c r="F237" s="28">
        <f t="shared" si="136"/>
        <v>858400</v>
      </c>
      <c r="G237" s="28">
        <f t="shared" si="136"/>
        <v>821900</v>
      </c>
      <c r="H237" s="28">
        <f t="shared" si="136"/>
        <v>964500</v>
      </c>
      <c r="I237" s="28">
        <f t="shared" si="136"/>
        <v>1359000</v>
      </c>
      <c r="J237" s="28">
        <f t="shared" si="136"/>
        <v>1330400</v>
      </c>
      <c r="K237" s="28">
        <f t="shared" si="136"/>
        <v>1010300</v>
      </c>
      <c r="L237" s="28">
        <f t="shared" si="136"/>
        <v>951700</v>
      </c>
      <c r="M237" s="28">
        <f t="shared" si="136"/>
        <v>1226300</v>
      </c>
      <c r="N237" s="28">
        <f t="shared" si="136"/>
        <v>426000</v>
      </c>
      <c r="O237" s="28">
        <f t="shared" si="136"/>
        <v>948100</v>
      </c>
      <c r="P237" s="28">
        <f t="shared" si="136"/>
        <v>1049100</v>
      </c>
      <c r="Q237" s="28">
        <f t="shared" si="136"/>
        <v>846000</v>
      </c>
      <c r="R237" s="30">
        <f t="shared" si="136"/>
        <v>990800</v>
      </c>
      <c r="S237" s="28">
        <f t="shared" si="136"/>
        <v>1021400</v>
      </c>
      <c r="T237" s="28">
        <f t="shared" si="136"/>
        <v>920100</v>
      </c>
      <c r="U237" s="28">
        <f t="shared" ref="U237:V237" si="137">U235-U236</f>
        <v>1009300</v>
      </c>
      <c r="V237" s="36">
        <f t="shared" si="137"/>
        <v>983000</v>
      </c>
    </row>
    <row r="238" spans="1:22" s="11" customFormat="1">
      <c r="A238" s="12"/>
      <c r="B238" s="26"/>
      <c r="C238" s="25"/>
      <c r="D238" s="25"/>
      <c r="E238" s="25"/>
      <c r="F238" s="10"/>
      <c r="G238" s="10"/>
      <c r="H238" s="10"/>
      <c r="I238" s="10"/>
      <c r="J238" s="10"/>
      <c r="K238" s="10"/>
      <c r="L238" s="10"/>
      <c r="M238" s="10"/>
      <c r="N238" s="10"/>
      <c r="O238" s="10"/>
      <c r="P238" s="10"/>
      <c r="Q238" s="10"/>
      <c r="R238" s="14"/>
      <c r="S238" s="10"/>
      <c r="T238" s="10"/>
      <c r="U238" s="10"/>
      <c r="V238" s="17"/>
    </row>
    <row r="239" spans="1:22" s="11" customFormat="1">
      <c r="A239" s="12" t="s">
        <v>129</v>
      </c>
      <c r="B239" s="26">
        <v>13329000</v>
      </c>
      <c r="C239" s="25">
        <v>13346000</v>
      </c>
      <c r="D239" s="25">
        <v>13347000</v>
      </c>
      <c r="E239" s="25">
        <v>13411000</v>
      </c>
      <c r="F239" s="10">
        <v>13614000</v>
      </c>
      <c r="G239" s="10">
        <v>13682000</v>
      </c>
      <c r="H239" s="10">
        <v>14195000</v>
      </c>
      <c r="I239" s="10">
        <v>14791000</v>
      </c>
      <c r="J239" s="10">
        <v>15162000</v>
      </c>
      <c r="K239" s="10">
        <v>15298000</v>
      </c>
      <c r="L239" s="10">
        <v>15371000</v>
      </c>
      <c r="M239" s="10">
        <v>15625000</v>
      </c>
      <c r="N239" s="10">
        <v>15672000</v>
      </c>
      <c r="O239" s="10">
        <v>15821000</v>
      </c>
      <c r="P239" s="10">
        <v>15927000</v>
      </c>
      <c r="Q239" s="10">
        <v>15955000</v>
      </c>
      <c r="R239" s="14">
        <v>16154000</v>
      </c>
      <c r="S239" s="10">
        <v>16270000</v>
      </c>
      <c r="T239" s="10">
        <v>16393000</v>
      </c>
      <c r="U239" s="10">
        <v>16513000</v>
      </c>
      <c r="V239" s="17">
        <v>16542000</v>
      </c>
    </row>
    <row r="240" spans="1:22" s="11" customFormat="1">
      <c r="A240" s="12" t="s">
        <v>128</v>
      </c>
      <c r="B240" s="26">
        <v>13095000</v>
      </c>
      <c r="C240" s="25">
        <v>13329000</v>
      </c>
      <c r="D240" s="25">
        <v>13346000</v>
      </c>
      <c r="E240" s="25">
        <v>13347000</v>
      </c>
      <c r="F240" s="10">
        <f t="shared" ref="F240:V240" si="138">E239</f>
        <v>13411000</v>
      </c>
      <c r="G240" s="10">
        <f t="shared" si="138"/>
        <v>13614000</v>
      </c>
      <c r="H240" s="10">
        <f t="shared" si="138"/>
        <v>13682000</v>
      </c>
      <c r="I240" s="10">
        <f t="shared" si="138"/>
        <v>14195000</v>
      </c>
      <c r="J240" s="10">
        <f t="shared" si="138"/>
        <v>14791000</v>
      </c>
      <c r="K240" s="10">
        <f t="shared" si="138"/>
        <v>15162000</v>
      </c>
      <c r="L240" s="10">
        <f t="shared" si="138"/>
        <v>15298000</v>
      </c>
      <c r="M240" s="10">
        <f t="shared" si="138"/>
        <v>15371000</v>
      </c>
      <c r="N240" s="10">
        <f t="shared" si="138"/>
        <v>15625000</v>
      </c>
      <c r="O240" s="10">
        <f t="shared" si="138"/>
        <v>15672000</v>
      </c>
      <c r="P240" s="10">
        <f t="shared" si="138"/>
        <v>15821000</v>
      </c>
      <c r="Q240" s="10">
        <f t="shared" si="138"/>
        <v>15927000</v>
      </c>
      <c r="R240" s="14">
        <f t="shared" si="138"/>
        <v>15955000</v>
      </c>
      <c r="S240" s="10">
        <f t="shared" si="138"/>
        <v>16154000</v>
      </c>
      <c r="T240" s="10">
        <f t="shared" si="138"/>
        <v>16270000</v>
      </c>
      <c r="U240" s="10">
        <f t="shared" si="138"/>
        <v>16393000</v>
      </c>
      <c r="V240" s="17">
        <f t="shared" si="138"/>
        <v>16513000</v>
      </c>
    </row>
    <row r="241" spans="1:22" s="37" customFormat="1">
      <c r="A241" s="37" t="s">
        <v>119</v>
      </c>
      <c r="B241" s="30">
        <f t="shared" ref="B241:T241" si="139">B239-B240</f>
        <v>234000</v>
      </c>
      <c r="C241" s="28">
        <f t="shared" si="139"/>
        <v>17000</v>
      </c>
      <c r="D241" s="28">
        <f t="shared" si="139"/>
        <v>1000</v>
      </c>
      <c r="E241" s="28">
        <f t="shared" si="139"/>
        <v>64000</v>
      </c>
      <c r="F241" s="28">
        <f t="shared" si="139"/>
        <v>203000</v>
      </c>
      <c r="G241" s="28">
        <f t="shared" si="139"/>
        <v>68000</v>
      </c>
      <c r="H241" s="28">
        <f t="shared" si="139"/>
        <v>513000</v>
      </c>
      <c r="I241" s="28">
        <f t="shared" si="139"/>
        <v>596000</v>
      </c>
      <c r="J241" s="28">
        <f t="shared" si="139"/>
        <v>371000</v>
      </c>
      <c r="K241" s="28">
        <f t="shared" si="139"/>
        <v>136000</v>
      </c>
      <c r="L241" s="28">
        <f t="shared" si="139"/>
        <v>73000</v>
      </c>
      <c r="M241" s="28">
        <f t="shared" si="139"/>
        <v>254000</v>
      </c>
      <c r="N241" s="28">
        <f t="shared" si="139"/>
        <v>47000</v>
      </c>
      <c r="O241" s="28">
        <f t="shared" si="139"/>
        <v>149000</v>
      </c>
      <c r="P241" s="28">
        <f t="shared" si="139"/>
        <v>106000</v>
      </c>
      <c r="Q241" s="28">
        <f t="shared" si="139"/>
        <v>28000</v>
      </c>
      <c r="R241" s="30">
        <f t="shared" si="139"/>
        <v>199000</v>
      </c>
      <c r="S241" s="28">
        <f t="shared" si="139"/>
        <v>116000</v>
      </c>
      <c r="T241" s="28">
        <f t="shared" si="139"/>
        <v>123000</v>
      </c>
      <c r="U241" s="28">
        <f t="shared" ref="U241:V241" si="140">U239-U240</f>
        <v>120000</v>
      </c>
      <c r="V241" s="36">
        <f t="shared" si="140"/>
        <v>29000</v>
      </c>
    </row>
    <row r="242" spans="1:22" s="11" customFormat="1">
      <c r="A242" s="12"/>
      <c r="B242" s="26"/>
      <c r="C242" s="25"/>
      <c r="D242" s="25"/>
      <c r="E242" s="25"/>
      <c r="F242" s="10"/>
      <c r="G242" s="10"/>
      <c r="H242" s="10"/>
      <c r="R242" s="16"/>
      <c r="V242" s="43"/>
    </row>
    <row r="243" spans="1:22" s="11" customFormat="1">
      <c r="A243" s="57" t="s">
        <v>130</v>
      </c>
      <c r="B243" s="26"/>
      <c r="C243" s="25"/>
      <c r="D243" s="25"/>
      <c r="E243" s="25"/>
      <c r="F243" s="10"/>
      <c r="G243" s="10"/>
      <c r="H243" s="10"/>
      <c r="R243" s="16"/>
      <c r="V243" s="43"/>
    </row>
    <row r="244" spans="1:22" s="11" customFormat="1">
      <c r="A244" s="58" t="s">
        <v>131</v>
      </c>
      <c r="B244" s="26" t="s">
        <v>44</v>
      </c>
      <c r="C244" s="25">
        <v>85096400</v>
      </c>
      <c r="D244" s="25">
        <v>85987100</v>
      </c>
      <c r="E244" s="25">
        <v>86814900</v>
      </c>
      <c r="F244" s="10">
        <v>87450000</v>
      </c>
      <c r="G244" s="10">
        <v>87849300</v>
      </c>
      <c r="H244" s="10">
        <v>88311380</v>
      </c>
      <c r="I244" s="25">
        <v>88925470</v>
      </c>
      <c r="J244" s="25">
        <v>89282910</v>
      </c>
      <c r="K244" s="25">
        <v>90133300</v>
      </c>
      <c r="L244" s="25">
        <v>90446040</v>
      </c>
      <c r="M244" s="25">
        <v>91063870</v>
      </c>
      <c r="N244" s="25">
        <v>91269030</v>
      </c>
      <c r="O244" s="25">
        <v>91906200</v>
      </c>
      <c r="P244" s="59">
        <v>92553700</v>
      </c>
      <c r="Q244" s="59">
        <v>93171100</v>
      </c>
      <c r="R244" s="60">
        <v>93171100</v>
      </c>
      <c r="S244" s="59">
        <v>94061300</v>
      </c>
      <c r="T244" s="59">
        <v>94386400</v>
      </c>
      <c r="U244" s="59">
        <v>94700800</v>
      </c>
      <c r="V244" s="104">
        <v>94700800</v>
      </c>
    </row>
    <row r="245" spans="1:22" s="11" customFormat="1">
      <c r="A245" s="58" t="s">
        <v>132</v>
      </c>
      <c r="B245" s="26">
        <v>82569500</v>
      </c>
      <c r="C245" s="25">
        <v>82569500</v>
      </c>
      <c r="D245" s="25">
        <v>85096400</v>
      </c>
      <c r="E245" s="25">
        <v>85987100</v>
      </c>
      <c r="F245" s="10">
        <f>E244</f>
        <v>86814900</v>
      </c>
      <c r="G245" s="10">
        <f>F244</f>
        <v>87450000</v>
      </c>
      <c r="H245" s="10">
        <f>G244</f>
        <v>87849300</v>
      </c>
      <c r="I245" s="59">
        <v>88311380</v>
      </c>
      <c r="J245" s="59">
        <f t="shared" ref="J245:V245" si="141">I244</f>
        <v>88925470</v>
      </c>
      <c r="K245" s="59">
        <f t="shared" si="141"/>
        <v>89282910</v>
      </c>
      <c r="L245" s="59">
        <f t="shared" si="141"/>
        <v>90133300</v>
      </c>
      <c r="M245" s="59">
        <f t="shared" si="141"/>
        <v>90446040</v>
      </c>
      <c r="N245" s="59">
        <f t="shared" si="141"/>
        <v>91063870</v>
      </c>
      <c r="O245" s="59">
        <f t="shared" si="141"/>
        <v>91269030</v>
      </c>
      <c r="P245" s="59">
        <f t="shared" si="141"/>
        <v>91906200</v>
      </c>
      <c r="Q245" s="59">
        <f t="shared" si="141"/>
        <v>92553700</v>
      </c>
      <c r="R245" s="60">
        <f t="shared" si="141"/>
        <v>93171100</v>
      </c>
      <c r="S245" s="59">
        <f t="shared" si="141"/>
        <v>93171100</v>
      </c>
      <c r="T245" s="59">
        <f t="shared" si="141"/>
        <v>94061300</v>
      </c>
      <c r="U245" s="59">
        <f t="shared" si="141"/>
        <v>94386400</v>
      </c>
      <c r="V245" s="104">
        <f t="shared" si="141"/>
        <v>94700800</v>
      </c>
    </row>
    <row r="246" spans="1:22" s="37" customFormat="1">
      <c r="A246" s="57" t="s">
        <v>23</v>
      </c>
      <c r="B246" s="30" t="e">
        <f t="shared" ref="B246:P246" si="142">B244-B245</f>
        <v>#VALUE!</v>
      </c>
      <c r="C246" s="28">
        <f t="shared" si="142"/>
        <v>2526900</v>
      </c>
      <c r="D246" s="28">
        <f t="shared" si="142"/>
        <v>890700</v>
      </c>
      <c r="E246" s="28">
        <f t="shared" si="142"/>
        <v>827800</v>
      </c>
      <c r="F246" s="28">
        <f t="shared" si="142"/>
        <v>635100</v>
      </c>
      <c r="G246" s="28">
        <f t="shared" si="142"/>
        <v>399300</v>
      </c>
      <c r="H246" s="28">
        <f t="shared" si="142"/>
        <v>462080</v>
      </c>
      <c r="I246" s="28">
        <f t="shared" si="142"/>
        <v>614090</v>
      </c>
      <c r="J246" s="28">
        <f t="shared" si="142"/>
        <v>357440</v>
      </c>
      <c r="K246" s="28">
        <f t="shared" si="142"/>
        <v>850390</v>
      </c>
      <c r="L246" s="28">
        <f t="shared" si="142"/>
        <v>312740</v>
      </c>
      <c r="M246" s="28">
        <f t="shared" si="142"/>
        <v>617830</v>
      </c>
      <c r="N246" s="28">
        <f t="shared" si="142"/>
        <v>205160</v>
      </c>
      <c r="O246" s="28">
        <f t="shared" si="142"/>
        <v>637170</v>
      </c>
      <c r="P246" s="28">
        <f t="shared" si="142"/>
        <v>647500</v>
      </c>
      <c r="Q246" s="28">
        <f>Q244-Q245</f>
        <v>617400</v>
      </c>
      <c r="R246" s="30">
        <f>R244-R245</f>
        <v>0</v>
      </c>
      <c r="S246" s="28">
        <f>S244-S245</f>
        <v>890200</v>
      </c>
      <c r="T246" s="28">
        <f>T244-T245</f>
        <v>325100</v>
      </c>
      <c r="U246" s="28">
        <f>U244-U245</f>
        <v>314400</v>
      </c>
      <c r="V246" s="103">
        <f>V244-V245</f>
        <v>0</v>
      </c>
    </row>
    <row r="247" spans="1:22" s="11" customFormat="1">
      <c r="A247" s="58"/>
      <c r="B247" s="26" t="s">
        <v>133</v>
      </c>
      <c r="C247" s="25" t="s">
        <v>44</v>
      </c>
      <c r="D247" s="25" t="s">
        <v>44</v>
      </c>
      <c r="E247" s="25" t="s">
        <v>44</v>
      </c>
      <c r="F247" s="10"/>
      <c r="G247" s="10"/>
      <c r="H247" s="10"/>
      <c r="R247" s="16"/>
      <c r="V247" s="43"/>
    </row>
    <row r="248" spans="1:22" s="11" customFormat="1">
      <c r="A248" s="58" t="s">
        <v>134</v>
      </c>
      <c r="B248" s="26">
        <v>19744000</v>
      </c>
      <c r="C248" s="25">
        <v>19754000</v>
      </c>
      <c r="D248" s="25">
        <v>19779000</v>
      </c>
      <c r="E248" s="25">
        <v>19896000</v>
      </c>
      <c r="F248" s="10">
        <v>19960000</v>
      </c>
      <c r="G248" s="10">
        <v>19994000</v>
      </c>
      <c r="H248" s="10">
        <v>20030000</v>
      </c>
      <c r="I248" s="25">
        <v>20198000</v>
      </c>
      <c r="J248" s="25">
        <v>20260000</v>
      </c>
      <c r="K248" s="25">
        <v>20470000</v>
      </c>
      <c r="L248" s="25">
        <v>20600000</v>
      </c>
      <c r="M248" s="25">
        <v>20720000</v>
      </c>
      <c r="N248" s="25">
        <v>20749000</v>
      </c>
      <c r="O248" s="25">
        <v>20948000</v>
      </c>
      <c r="P248" s="59">
        <v>21079000</v>
      </c>
      <c r="Q248" s="59">
        <v>21118000</v>
      </c>
      <c r="R248" s="60">
        <v>21136000</v>
      </c>
      <c r="S248" s="59">
        <v>21136000</v>
      </c>
      <c r="T248" s="59">
        <v>21158000</v>
      </c>
      <c r="U248" s="59">
        <v>21162000</v>
      </c>
      <c r="V248" s="98">
        <v>21176000</v>
      </c>
    </row>
    <row r="249" spans="1:22" s="11" customFormat="1">
      <c r="A249" s="58" t="s">
        <v>132</v>
      </c>
      <c r="B249" s="26">
        <v>19735000</v>
      </c>
      <c r="C249" s="25">
        <v>19744000</v>
      </c>
      <c r="D249" s="25">
        <v>19754000</v>
      </c>
      <c r="E249" s="25">
        <v>19779000</v>
      </c>
      <c r="F249" s="10">
        <f t="shared" ref="F249:V249" si="143">E248</f>
        <v>19896000</v>
      </c>
      <c r="G249" s="10">
        <f t="shared" si="143"/>
        <v>19960000</v>
      </c>
      <c r="H249" s="10">
        <f t="shared" si="143"/>
        <v>19994000</v>
      </c>
      <c r="I249" s="10">
        <f t="shared" si="143"/>
        <v>20030000</v>
      </c>
      <c r="J249" s="59">
        <f t="shared" si="143"/>
        <v>20198000</v>
      </c>
      <c r="K249" s="59">
        <f t="shared" si="143"/>
        <v>20260000</v>
      </c>
      <c r="L249" s="59">
        <f t="shared" si="143"/>
        <v>20470000</v>
      </c>
      <c r="M249" s="59">
        <f t="shared" si="143"/>
        <v>20600000</v>
      </c>
      <c r="N249" s="59">
        <f t="shared" si="143"/>
        <v>20720000</v>
      </c>
      <c r="O249" s="59">
        <f t="shared" si="143"/>
        <v>20749000</v>
      </c>
      <c r="P249" s="59">
        <f t="shared" si="143"/>
        <v>20948000</v>
      </c>
      <c r="Q249" s="59">
        <f t="shared" si="143"/>
        <v>21079000</v>
      </c>
      <c r="R249" s="60">
        <f t="shared" si="143"/>
        <v>21118000</v>
      </c>
      <c r="S249" s="59">
        <f t="shared" si="143"/>
        <v>21136000</v>
      </c>
      <c r="T249" s="59">
        <f t="shared" si="143"/>
        <v>21136000</v>
      </c>
      <c r="U249" s="59">
        <f t="shared" si="143"/>
        <v>21158000</v>
      </c>
      <c r="V249" s="98">
        <f t="shared" si="143"/>
        <v>21162000</v>
      </c>
    </row>
    <row r="250" spans="1:22" s="37" customFormat="1">
      <c r="A250" s="57" t="s">
        <v>23</v>
      </c>
      <c r="B250" s="32">
        <f t="shared" ref="B250:P250" si="144">B248-B249</f>
        <v>9000</v>
      </c>
      <c r="C250" s="31">
        <f t="shared" si="144"/>
        <v>10000</v>
      </c>
      <c r="D250" s="31">
        <f t="shared" si="144"/>
        <v>25000</v>
      </c>
      <c r="E250" s="31">
        <f t="shared" si="144"/>
        <v>117000</v>
      </c>
      <c r="F250" s="31">
        <f t="shared" si="144"/>
        <v>64000</v>
      </c>
      <c r="G250" s="28">
        <f t="shared" si="144"/>
        <v>34000</v>
      </c>
      <c r="H250" s="28">
        <f t="shared" si="144"/>
        <v>36000</v>
      </c>
      <c r="I250" s="28">
        <f t="shared" si="144"/>
        <v>168000</v>
      </c>
      <c r="J250" s="28">
        <f t="shared" si="144"/>
        <v>62000</v>
      </c>
      <c r="K250" s="28">
        <f t="shared" si="144"/>
        <v>210000</v>
      </c>
      <c r="L250" s="28">
        <f t="shared" si="144"/>
        <v>130000</v>
      </c>
      <c r="M250" s="28">
        <f t="shared" si="144"/>
        <v>120000</v>
      </c>
      <c r="N250" s="28">
        <f t="shared" si="144"/>
        <v>29000</v>
      </c>
      <c r="O250" s="28">
        <f t="shared" si="144"/>
        <v>199000</v>
      </c>
      <c r="P250" s="28">
        <f t="shared" si="144"/>
        <v>131000</v>
      </c>
      <c r="Q250" s="28">
        <f>Q248-Q249</f>
        <v>39000</v>
      </c>
      <c r="R250" s="30">
        <f>R248-R249</f>
        <v>18000</v>
      </c>
      <c r="S250" s="28">
        <f>S248-S249</f>
        <v>0</v>
      </c>
      <c r="T250" s="28">
        <f>T248-T249</f>
        <v>22000</v>
      </c>
      <c r="U250" s="28">
        <f>U248-U249</f>
        <v>4000</v>
      </c>
      <c r="V250" s="36">
        <f>V248-V249</f>
        <v>14000</v>
      </c>
    </row>
    <row r="251" spans="1:22" s="11" customFormat="1">
      <c r="A251" s="12"/>
      <c r="B251" s="26"/>
      <c r="C251" s="25"/>
      <c r="D251" s="25"/>
      <c r="E251" s="25"/>
      <c r="F251" s="10"/>
      <c r="G251" s="10"/>
      <c r="H251" s="10"/>
      <c r="R251" s="16"/>
      <c r="V251" s="43"/>
    </row>
    <row r="252" spans="1:22" s="11" customFormat="1">
      <c r="A252" s="37" t="s">
        <v>135</v>
      </c>
      <c r="B252" s="26"/>
      <c r="C252" s="25"/>
      <c r="D252" s="25"/>
      <c r="E252" s="25"/>
      <c r="F252" s="10"/>
      <c r="G252" s="10"/>
      <c r="H252" s="10"/>
      <c r="R252" s="16"/>
      <c r="V252" s="43"/>
    </row>
    <row r="253" spans="1:22" s="11" customFormat="1">
      <c r="A253" s="12" t="s">
        <v>136</v>
      </c>
      <c r="B253" s="26">
        <v>46367000</v>
      </c>
      <c r="C253" s="25">
        <v>46370000</v>
      </c>
      <c r="D253" s="25">
        <v>46370000</v>
      </c>
      <c r="E253" s="25">
        <v>46372000</v>
      </c>
      <c r="F253" s="10">
        <v>46375000</v>
      </c>
      <c r="G253" s="10">
        <v>46378000</v>
      </c>
      <c r="H253" s="10">
        <v>46379000</v>
      </c>
      <c r="I253" s="10">
        <v>46379000</v>
      </c>
      <c r="J253" s="10">
        <v>46379000</v>
      </c>
      <c r="K253" s="10">
        <v>46379000</v>
      </c>
      <c r="L253" s="10">
        <v>46379000</v>
      </c>
      <c r="M253" s="10">
        <v>46380000</v>
      </c>
      <c r="N253" s="10">
        <v>46380000</v>
      </c>
      <c r="O253" s="10">
        <v>46380000</v>
      </c>
      <c r="P253" s="10">
        <v>46383000</v>
      </c>
      <c r="Q253" s="10">
        <v>46439000</v>
      </c>
      <c r="R253" s="14">
        <v>46737000</v>
      </c>
      <c r="S253" s="10">
        <v>46867000</v>
      </c>
      <c r="T253" s="10">
        <v>47186000</v>
      </c>
      <c r="U253" s="10">
        <v>47330000</v>
      </c>
      <c r="V253" s="17">
        <v>47337000</v>
      </c>
    </row>
    <row r="254" spans="1:22" s="11" customFormat="1">
      <c r="A254" s="12" t="s">
        <v>137</v>
      </c>
      <c r="B254" s="26">
        <v>46367000</v>
      </c>
      <c r="C254" s="25">
        <v>46367000</v>
      </c>
      <c r="D254" s="25">
        <v>46370000</v>
      </c>
      <c r="E254" s="25">
        <v>46370000</v>
      </c>
      <c r="F254" s="10">
        <f t="shared" ref="F254:V254" si="145">E253</f>
        <v>46372000</v>
      </c>
      <c r="G254" s="10">
        <f t="shared" si="145"/>
        <v>46375000</v>
      </c>
      <c r="H254" s="10">
        <f t="shared" si="145"/>
        <v>46378000</v>
      </c>
      <c r="I254" s="10">
        <f t="shared" si="145"/>
        <v>46379000</v>
      </c>
      <c r="J254" s="10">
        <f t="shared" si="145"/>
        <v>46379000</v>
      </c>
      <c r="K254" s="10">
        <f t="shared" si="145"/>
        <v>46379000</v>
      </c>
      <c r="L254" s="10">
        <f t="shared" si="145"/>
        <v>46379000</v>
      </c>
      <c r="M254" s="10">
        <f t="shared" si="145"/>
        <v>46379000</v>
      </c>
      <c r="N254" s="10">
        <f t="shared" si="145"/>
        <v>46380000</v>
      </c>
      <c r="O254" s="10">
        <f t="shared" si="145"/>
        <v>46380000</v>
      </c>
      <c r="P254" s="10">
        <f t="shared" si="145"/>
        <v>46380000</v>
      </c>
      <c r="Q254" s="10">
        <f t="shared" si="145"/>
        <v>46383000</v>
      </c>
      <c r="R254" s="14">
        <f t="shared" si="145"/>
        <v>46439000</v>
      </c>
      <c r="S254" s="10">
        <f t="shared" si="145"/>
        <v>46737000</v>
      </c>
      <c r="T254" s="10">
        <f t="shared" si="145"/>
        <v>46867000</v>
      </c>
      <c r="U254" s="10">
        <f t="shared" si="145"/>
        <v>47186000</v>
      </c>
      <c r="V254" s="17">
        <f t="shared" si="145"/>
        <v>47330000</v>
      </c>
    </row>
    <row r="255" spans="1:22" s="37" customFormat="1">
      <c r="A255" s="37" t="s">
        <v>23</v>
      </c>
      <c r="B255" s="32">
        <f t="shared" ref="B255:T255" si="146">B253-B254</f>
        <v>0</v>
      </c>
      <c r="C255" s="31">
        <f t="shared" si="146"/>
        <v>3000</v>
      </c>
      <c r="D255" s="31">
        <f t="shared" si="146"/>
        <v>0</v>
      </c>
      <c r="E255" s="31">
        <f t="shared" si="146"/>
        <v>2000</v>
      </c>
      <c r="F255" s="31">
        <f t="shared" si="146"/>
        <v>3000</v>
      </c>
      <c r="G255" s="28">
        <f t="shared" si="146"/>
        <v>3000</v>
      </c>
      <c r="H255" s="28">
        <f t="shared" si="146"/>
        <v>1000</v>
      </c>
      <c r="I255" s="28">
        <f t="shared" si="146"/>
        <v>0</v>
      </c>
      <c r="J255" s="28">
        <f t="shared" si="146"/>
        <v>0</v>
      </c>
      <c r="K255" s="28">
        <f t="shared" si="146"/>
        <v>0</v>
      </c>
      <c r="L255" s="28">
        <f t="shared" si="146"/>
        <v>0</v>
      </c>
      <c r="M255" s="28">
        <f t="shared" si="146"/>
        <v>1000</v>
      </c>
      <c r="N255" s="28">
        <f t="shared" si="146"/>
        <v>0</v>
      </c>
      <c r="O255" s="28">
        <f t="shared" si="146"/>
        <v>0</v>
      </c>
      <c r="P255" s="28">
        <f t="shared" si="146"/>
        <v>3000</v>
      </c>
      <c r="Q255" s="28">
        <f t="shared" si="146"/>
        <v>56000</v>
      </c>
      <c r="R255" s="30">
        <f t="shared" si="146"/>
        <v>298000</v>
      </c>
      <c r="S255" s="28">
        <f t="shared" si="146"/>
        <v>130000</v>
      </c>
      <c r="T255" s="28">
        <f t="shared" si="146"/>
        <v>319000</v>
      </c>
      <c r="U255" s="28">
        <f t="shared" ref="U255:V255" si="147">U253-U254</f>
        <v>144000</v>
      </c>
      <c r="V255" s="36">
        <f t="shared" si="147"/>
        <v>7000</v>
      </c>
    </row>
    <row r="256" spans="1:22" s="11" customFormat="1">
      <c r="A256" s="12"/>
      <c r="B256" s="26"/>
      <c r="C256" s="25"/>
      <c r="D256" s="25"/>
      <c r="E256" s="25"/>
      <c r="F256" s="10"/>
      <c r="G256" s="10"/>
      <c r="H256" s="10"/>
      <c r="I256" s="10"/>
      <c r="J256" s="10"/>
      <c r="K256" s="10"/>
      <c r="L256" s="10"/>
      <c r="M256" s="10"/>
      <c r="N256" s="10"/>
      <c r="O256" s="10"/>
      <c r="P256" s="10"/>
      <c r="Q256" s="10"/>
      <c r="R256" s="14"/>
      <c r="S256" s="10"/>
      <c r="T256" s="10"/>
      <c r="U256" s="10"/>
      <c r="V256" s="17"/>
    </row>
    <row r="257" spans="1:22" s="11" customFormat="1">
      <c r="A257" s="12" t="s">
        <v>138</v>
      </c>
      <c r="B257" s="26">
        <v>79417900</v>
      </c>
      <c r="C257" s="25">
        <v>80437000</v>
      </c>
      <c r="D257" s="25">
        <v>81494700</v>
      </c>
      <c r="E257" s="25">
        <v>82743200</v>
      </c>
      <c r="F257" s="10">
        <v>83857000</v>
      </c>
      <c r="G257" s="10">
        <v>84756700</v>
      </c>
      <c r="H257" s="10">
        <v>85118600</v>
      </c>
      <c r="I257" s="10">
        <v>85277500</v>
      </c>
      <c r="J257" s="10">
        <v>85467200</v>
      </c>
      <c r="K257" s="10">
        <v>85656900</v>
      </c>
      <c r="L257" s="10">
        <v>85806700</v>
      </c>
      <c r="M257" s="10">
        <v>85945100</v>
      </c>
      <c r="N257" s="10">
        <v>85976700</v>
      </c>
      <c r="O257" s="10">
        <v>85976700</v>
      </c>
      <c r="P257" s="10">
        <v>86184700</v>
      </c>
      <c r="Q257" s="10">
        <v>87220800</v>
      </c>
      <c r="R257" s="14">
        <v>88319900</v>
      </c>
      <c r="S257" s="10">
        <v>89406800</v>
      </c>
      <c r="T257" s="10">
        <v>90129200</v>
      </c>
      <c r="U257" s="10">
        <v>90129200</v>
      </c>
      <c r="V257" s="17">
        <v>90468700</v>
      </c>
    </row>
    <row r="258" spans="1:22" s="11" customFormat="1">
      <c r="A258" s="12" t="s">
        <v>137</v>
      </c>
      <c r="B258" s="26">
        <v>77861400</v>
      </c>
      <c r="C258" s="25">
        <v>77861400</v>
      </c>
      <c r="D258" s="25">
        <v>80437000</v>
      </c>
      <c r="E258" s="25">
        <v>81494700</v>
      </c>
      <c r="F258" s="10">
        <f t="shared" ref="F258:V258" si="148">E257</f>
        <v>82743200</v>
      </c>
      <c r="G258" s="10">
        <f t="shared" si="148"/>
        <v>83857000</v>
      </c>
      <c r="H258" s="10">
        <f t="shared" si="148"/>
        <v>84756700</v>
      </c>
      <c r="I258" s="10">
        <f t="shared" si="148"/>
        <v>85118600</v>
      </c>
      <c r="J258" s="10">
        <f t="shared" si="148"/>
        <v>85277500</v>
      </c>
      <c r="K258" s="10">
        <f t="shared" si="148"/>
        <v>85467200</v>
      </c>
      <c r="L258" s="10">
        <f t="shared" si="148"/>
        <v>85656900</v>
      </c>
      <c r="M258" s="10">
        <f t="shared" si="148"/>
        <v>85806700</v>
      </c>
      <c r="N258" s="10">
        <f t="shared" si="148"/>
        <v>85945100</v>
      </c>
      <c r="O258" s="10">
        <f t="shared" si="148"/>
        <v>85976700</v>
      </c>
      <c r="P258" s="10">
        <f t="shared" si="148"/>
        <v>85976700</v>
      </c>
      <c r="Q258" s="10">
        <f t="shared" si="148"/>
        <v>86184700</v>
      </c>
      <c r="R258" s="14">
        <f t="shared" si="148"/>
        <v>87220800</v>
      </c>
      <c r="S258" s="10">
        <f t="shared" si="148"/>
        <v>88319900</v>
      </c>
      <c r="T258" s="10">
        <f t="shared" si="148"/>
        <v>89406800</v>
      </c>
      <c r="U258" s="10">
        <f t="shared" si="148"/>
        <v>90129200</v>
      </c>
      <c r="V258" s="17">
        <f t="shared" si="148"/>
        <v>90129200</v>
      </c>
    </row>
    <row r="259" spans="1:22" s="37" customFormat="1">
      <c r="A259" s="37" t="s">
        <v>23</v>
      </c>
      <c r="B259" s="30">
        <f t="shared" ref="B259:T259" si="149">B257-B258</f>
        <v>1556500</v>
      </c>
      <c r="C259" s="28">
        <f t="shared" si="149"/>
        <v>2575600</v>
      </c>
      <c r="D259" s="28">
        <f t="shared" si="149"/>
        <v>1057700</v>
      </c>
      <c r="E259" s="28">
        <f t="shared" si="149"/>
        <v>1248500</v>
      </c>
      <c r="F259" s="28">
        <f t="shared" si="149"/>
        <v>1113800</v>
      </c>
      <c r="G259" s="28">
        <f t="shared" si="149"/>
        <v>899700</v>
      </c>
      <c r="H259" s="28">
        <f t="shared" si="149"/>
        <v>361900</v>
      </c>
      <c r="I259" s="28">
        <f t="shared" si="149"/>
        <v>158900</v>
      </c>
      <c r="J259" s="28">
        <f t="shared" si="149"/>
        <v>189700</v>
      </c>
      <c r="K259" s="28">
        <f t="shared" si="149"/>
        <v>189700</v>
      </c>
      <c r="L259" s="28">
        <f t="shared" si="149"/>
        <v>149800</v>
      </c>
      <c r="M259" s="28">
        <f t="shared" si="149"/>
        <v>138400</v>
      </c>
      <c r="N259" s="28">
        <f t="shared" si="149"/>
        <v>31600</v>
      </c>
      <c r="O259" s="28">
        <f t="shared" si="149"/>
        <v>0</v>
      </c>
      <c r="P259" s="28">
        <f t="shared" si="149"/>
        <v>208000</v>
      </c>
      <c r="Q259" s="28">
        <f t="shared" si="149"/>
        <v>1036100</v>
      </c>
      <c r="R259" s="30">
        <f t="shared" si="149"/>
        <v>1099100</v>
      </c>
      <c r="S259" s="28">
        <f t="shared" si="149"/>
        <v>1086900</v>
      </c>
      <c r="T259" s="28">
        <f t="shared" si="149"/>
        <v>722400</v>
      </c>
      <c r="U259" s="28">
        <f t="shared" ref="U259:V259" si="150">U257-U258</f>
        <v>0</v>
      </c>
      <c r="V259" s="36">
        <f t="shared" si="150"/>
        <v>339500</v>
      </c>
    </row>
    <row r="260" spans="1:22" s="11" customFormat="1">
      <c r="A260" s="12"/>
      <c r="B260" s="26"/>
      <c r="C260" s="25"/>
      <c r="D260" s="25"/>
      <c r="E260" s="25"/>
      <c r="F260" s="10"/>
      <c r="G260" s="10"/>
      <c r="H260" s="10"/>
      <c r="I260" s="10"/>
      <c r="J260" s="10"/>
      <c r="K260" s="10"/>
      <c r="L260" s="10"/>
      <c r="M260" s="10"/>
      <c r="N260" s="10"/>
      <c r="O260" s="10"/>
      <c r="P260" s="10"/>
      <c r="Q260" s="10"/>
      <c r="R260" s="14"/>
      <c r="S260" s="10"/>
      <c r="T260" s="10"/>
      <c r="U260" s="10"/>
      <c r="V260" s="17"/>
    </row>
    <row r="261" spans="1:22" s="11" customFormat="1">
      <c r="A261" s="12" t="s">
        <v>139</v>
      </c>
      <c r="B261" s="26">
        <v>928000</v>
      </c>
      <c r="C261" s="25">
        <v>928000</v>
      </c>
      <c r="D261" s="25">
        <v>928000</v>
      </c>
      <c r="E261" s="25">
        <v>928000</v>
      </c>
      <c r="F261" s="10">
        <v>928000</v>
      </c>
      <c r="G261" s="10">
        <v>929000</v>
      </c>
      <c r="H261" s="10">
        <v>929000</v>
      </c>
      <c r="I261" s="10">
        <v>929000</v>
      </c>
      <c r="J261" s="10">
        <v>929000</v>
      </c>
      <c r="K261" s="10">
        <v>929000</v>
      </c>
      <c r="L261" s="10">
        <v>929000</v>
      </c>
      <c r="M261" s="10">
        <v>929000</v>
      </c>
      <c r="N261" s="10">
        <v>929000</v>
      </c>
      <c r="O261" s="10">
        <v>929000</v>
      </c>
      <c r="P261" s="10">
        <v>929000</v>
      </c>
      <c r="Q261" s="10">
        <v>932000</v>
      </c>
      <c r="R261" s="14">
        <v>935000</v>
      </c>
      <c r="S261" s="10">
        <v>946000</v>
      </c>
      <c r="T261" s="10">
        <v>952000</v>
      </c>
      <c r="U261" s="10">
        <v>991000</v>
      </c>
      <c r="V261" s="17">
        <v>1027000</v>
      </c>
    </row>
    <row r="262" spans="1:22" s="11" customFormat="1">
      <c r="A262" s="12" t="s">
        <v>140</v>
      </c>
      <c r="B262" s="26" t="e">
        <f>#REF!</f>
        <v>#REF!</v>
      </c>
      <c r="C262" s="25">
        <f t="shared" ref="C262:V262" si="151">B261</f>
        <v>928000</v>
      </c>
      <c r="D262" s="25">
        <f t="shared" si="151"/>
        <v>928000</v>
      </c>
      <c r="E262" s="25">
        <f t="shared" si="151"/>
        <v>928000</v>
      </c>
      <c r="F262" s="10">
        <f t="shared" si="151"/>
        <v>928000</v>
      </c>
      <c r="G262" s="10">
        <f t="shared" si="151"/>
        <v>928000</v>
      </c>
      <c r="H262" s="10">
        <f t="shared" si="151"/>
        <v>929000</v>
      </c>
      <c r="I262" s="10">
        <f t="shared" si="151"/>
        <v>929000</v>
      </c>
      <c r="J262" s="10">
        <f t="shared" si="151"/>
        <v>929000</v>
      </c>
      <c r="K262" s="10">
        <f t="shared" si="151"/>
        <v>929000</v>
      </c>
      <c r="L262" s="10">
        <f t="shared" si="151"/>
        <v>929000</v>
      </c>
      <c r="M262" s="10">
        <f t="shared" si="151"/>
        <v>929000</v>
      </c>
      <c r="N262" s="10">
        <f t="shared" si="151"/>
        <v>929000</v>
      </c>
      <c r="O262" s="10">
        <f t="shared" si="151"/>
        <v>929000</v>
      </c>
      <c r="P262" s="10">
        <f t="shared" si="151"/>
        <v>929000</v>
      </c>
      <c r="Q262" s="10">
        <f t="shared" si="151"/>
        <v>929000</v>
      </c>
      <c r="R262" s="14">
        <f t="shared" si="151"/>
        <v>932000</v>
      </c>
      <c r="S262" s="10">
        <f t="shared" si="151"/>
        <v>935000</v>
      </c>
      <c r="T262" s="10">
        <f t="shared" si="151"/>
        <v>946000</v>
      </c>
      <c r="U262" s="10">
        <f t="shared" si="151"/>
        <v>952000</v>
      </c>
      <c r="V262" s="17">
        <f t="shared" si="151"/>
        <v>991000</v>
      </c>
    </row>
    <row r="263" spans="1:22" s="37" customFormat="1">
      <c r="A263" s="37" t="s">
        <v>23</v>
      </c>
      <c r="B263" s="30" t="e">
        <f t="shared" ref="B263:T263" si="152">B261-B262</f>
        <v>#REF!</v>
      </c>
      <c r="C263" s="28">
        <f t="shared" si="152"/>
        <v>0</v>
      </c>
      <c r="D263" s="28">
        <f t="shared" si="152"/>
        <v>0</v>
      </c>
      <c r="E263" s="28">
        <f t="shared" si="152"/>
        <v>0</v>
      </c>
      <c r="F263" s="28">
        <f t="shared" si="152"/>
        <v>0</v>
      </c>
      <c r="G263" s="28">
        <f t="shared" si="152"/>
        <v>1000</v>
      </c>
      <c r="H263" s="28">
        <f t="shared" si="152"/>
        <v>0</v>
      </c>
      <c r="I263" s="28">
        <f t="shared" si="152"/>
        <v>0</v>
      </c>
      <c r="J263" s="28">
        <f t="shared" si="152"/>
        <v>0</v>
      </c>
      <c r="K263" s="28">
        <f t="shared" si="152"/>
        <v>0</v>
      </c>
      <c r="L263" s="28">
        <f t="shared" si="152"/>
        <v>0</v>
      </c>
      <c r="M263" s="28">
        <f t="shared" si="152"/>
        <v>0</v>
      </c>
      <c r="N263" s="28">
        <f t="shared" si="152"/>
        <v>0</v>
      </c>
      <c r="O263" s="28">
        <f t="shared" si="152"/>
        <v>0</v>
      </c>
      <c r="P263" s="28">
        <f t="shared" si="152"/>
        <v>0</v>
      </c>
      <c r="Q263" s="28">
        <f t="shared" si="152"/>
        <v>3000</v>
      </c>
      <c r="R263" s="30">
        <f t="shared" si="152"/>
        <v>3000</v>
      </c>
      <c r="S263" s="28">
        <f t="shared" si="152"/>
        <v>11000</v>
      </c>
      <c r="T263" s="28">
        <f t="shared" si="152"/>
        <v>6000</v>
      </c>
      <c r="U263" s="28">
        <f t="shared" ref="U263:V263" si="153">U261-U262</f>
        <v>39000</v>
      </c>
      <c r="V263" s="36">
        <f t="shared" si="153"/>
        <v>36000</v>
      </c>
    </row>
    <row r="264" spans="1:22" s="11" customFormat="1">
      <c r="A264" s="12"/>
      <c r="B264" s="26"/>
      <c r="C264" s="25"/>
      <c r="D264" s="25"/>
      <c r="E264" s="25"/>
      <c r="F264" s="10"/>
      <c r="G264" s="10"/>
      <c r="H264" s="10"/>
      <c r="I264" s="10"/>
      <c r="J264" s="10"/>
      <c r="K264" s="10"/>
      <c r="L264" s="10"/>
      <c r="M264" s="10"/>
      <c r="N264" s="10"/>
      <c r="O264" s="10"/>
      <c r="P264" s="10"/>
      <c r="Q264" s="10"/>
      <c r="R264" s="14"/>
      <c r="S264" s="10"/>
      <c r="T264" s="10"/>
      <c r="U264" s="10"/>
      <c r="V264" s="17"/>
    </row>
    <row r="265" spans="1:22" s="11" customFormat="1">
      <c r="A265" s="12" t="s">
        <v>141</v>
      </c>
      <c r="B265" s="26">
        <v>21934000</v>
      </c>
      <c r="C265" s="25">
        <v>21952100</v>
      </c>
      <c r="D265" s="25">
        <v>21980300</v>
      </c>
      <c r="E265" s="25">
        <v>22076600</v>
      </c>
      <c r="F265" s="10">
        <v>22184500</v>
      </c>
      <c r="G265" s="10">
        <v>22286400</v>
      </c>
      <c r="H265" s="10">
        <v>22316900</v>
      </c>
      <c r="I265" s="10">
        <v>22318200</v>
      </c>
      <c r="J265" s="10">
        <v>22319000</v>
      </c>
      <c r="K265" s="10">
        <v>22319800</v>
      </c>
      <c r="L265" s="10">
        <v>22320100</v>
      </c>
      <c r="M265" s="10">
        <v>22320800</v>
      </c>
      <c r="N265" s="10">
        <v>22321100</v>
      </c>
      <c r="O265" s="10">
        <v>22321100</v>
      </c>
      <c r="P265" s="10">
        <v>22352300</v>
      </c>
      <c r="Q265" s="10">
        <v>22526000</v>
      </c>
      <c r="R265" s="14">
        <v>22753100</v>
      </c>
      <c r="S265" s="10">
        <v>23006900</v>
      </c>
      <c r="T265" s="10">
        <v>23263200</v>
      </c>
      <c r="U265" s="10">
        <v>23593900</v>
      </c>
      <c r="V265" s="17">
        <v>23922400</v>
      </c>
    </row>
    <row r="266" spans="1:22" s="11" customFormat="1">
      <c r="A266" s="12" t="s">
        <v>140</v>
      </c>
      <c r="B266" s="26">
        <v>21926800</v>
      </c>
      <c r="C266" s="25">
        <v>21934000</v>
      </c>
      <c r="D266" s="25">
        <v>21952100</v>
      </c>
      <c r="E266" s="25">
        <v>21980300</v>
      </c>
      <c r="F266" s="10">
        <f t="shared" ref="F266:V266" si="154">E265</f>
        <v>22076600</v>
      </c>
      <c r="G266" s="10">
        <f t="shared" si="154"/>
        <v>22184500</v>
      </c>
      <c r="H266" s="10">
        <f t="shared" si="154"/>
        <v>22286400</v>
      </c>
      <c r="I266" s="10">
        <f t="shared" si="154"/>
        <v>22316900</v>
      </c>
      <c r="J266" s="10">
        <f t="shared" si="154"/>
        <v>22318200</v>
      </c>
      <c r="K266" s="10">
        <f t="shared" si="154"/>
        <v>22319000</v>
      </c>
      <c r="L266" s="10">
        <f t="shared" si="154"/>
        <v>22319800</v>
      </c>
      <c r="M266" s="10">
        <f t="shared" si="154"/>
        <v>22320100</v>
      </c>
      <c r="N266" s="10">
        <f t="shared" si="154"/>
        <v>22320800</v>
      </c>
      <c r="O266" s="10">
        <f t="shared" si="154"/>
        <v>22321100</v>
      </c>
      <c r="P266" s="10">
        <f t="shared" si="154"/>
        <v>22321100</v>
      </c>
      <c r="Q266" s="10">
        <f t="shared" si="154"/>
        <v>22352300</v>
      </c>
      <c r="R266" s="14">
        <f t="shared" si="154"/>
        <v>22526000</v>
      </c>
      <c r="S266" s="10">
        <f t="shared" si="154"/>
        <v>22753100</v>
      </c>
      <c r="T266" s="10">
        <f t="shared" si="154"/>
        <v>23006900</v>
      </c>
      <c r="U266" s="10">
        <f t="shared" si="154"/>
        <v>23263200</v>
      </c>
      <c r="V266" s="17">
        <f t="shared" si="154"/>
        <v>23593900</v>
      </c>
    </row>
    <row r="267" spans="1:22" s="37" customFormat="1">
      <c r="A267" s="37" t="s">
        <v>23</v>
      </c>
      <c r="B267" s="30">
        <f t="shared" ref="B267:T267" si="155">B265-B266</f>
        <v>7200</v>
      </c>
      <c r="C267" s="28">
        <f t="shared" si="155"/>
        <v>18100</v>
      </c>
      <c r="D267" s="28">
        <f t="shared" si="155"/>
        <v>28200</v>
      </c>
      <c r="E267" s="28">
        <f t="shared" si="155"/>
        <v>96300</v>
      </c>
      <c r="F267" s="28">
        <f t="shared" si="155"/>
        <v>107900</v>
      </c>
      <c r="G267" s="28">
        <f t="shared" si="155"/>
        <v>101900</v>
      </c>
      <c r="H267" s="28">
        <f t="shared" si="155"/>
        <v>30500</v>
      </c>
      <c r="I267" s="28">
        <f t="shared" si="155"/>
        <v>1300</v>
      </c>
      <c r="J267" s="28">
        <f t="shared" si="155"/>
        <v>800</v>
      </c>
      <c r="K267" s="28">
        <f t="shared" si="155"/>
        <v>800</v>
      </c>
      <c r="L267" s="28">
        <f t="shared" si="155"/>
        <v>300</v>
      </c>
      <c r="M267" s="28">
        <f t="shared" si="155"/>
        <v>700</v>
      </c>
      <c r="N267" s="28">
        <f t="shared" si="155"/>
        <v>300</v>
      </c>
      <c r="O267" s="28">
        <f t="shared" si="155"/>
        <v>0</v>
      </c>
      <c r="P267" s="28">
        <f t="shared" si="155"/>
        <v>31200</v>
      </c>
      <c r="Q267" s="28">
        <f t="shared" si="155"/>
        <v>173700</v>
      </c>
      <c r="R267" s="30">
        <f t="shared" si="155"/>
        <v>227100</v>
      </c>
      <c r="S267" s="28">
        <f t="shared" si="155"/>
        <v>253800</v>
      </c>
      <c r="T267" s="28">
        <f t="shared" si="155"/>
        <v>256300</v>
      </c>
      <c r="U267" s="28">
        <f t="shared" ref="U267:V267" si="156">U265-U266</f>
        <v>330700</v>
      </c>
      <c r="V267" s="36">
        <f t="shared" si="156"/>
        <v>328500</v>
      </c>
    </row>
    <row r="268" spans="1:22" s="11" customFormat="1">
      <c r="A268" s="12"/>
      <c r="B268" s="26"/>
      <c r="C268" s="25"/>
      <c r="D268" s="25"/>
      <c r="E268" s="25"/>
      <c r="F268" s="10"/>
      <c r="G268" s="10"/>
      <c r="H268" s="10"/>
      <c r="I268" s="10"/>
      <c r="J268" s="10"/>
      <c r="K268" s="10"/>
      <c r="L268" s="10"/>
      <c r="M268" s="10"/>
      <c r="N268" s="10"/>
      <c r="O268" s="10"/>
      <c r="P268" s="10"/>
      <c r="Q268" s="10"/>
      <c r="R268" s="14"/>
      <c r="S268" s="10"/>
      <c r="T268" s="10"/>
      <c r="U268" s="10"/>
      <c r="V268" s="17"/>
    </row>
    <row r="269" spans="1:22" s="11" customFormat="1">
      <c r="A269" s="37" t="s">
        <v>142</v>
      </c>
      <c r="B269" s="26"/>
      <c r="C269" s="25"/>
      <c r="D269" s="25"/>
      <c r="E269" s="25"/>
      <c r="F269" s="10"/>
      <c r="G269" s="10"/>
      <c r="H269" s="10"/>
      <c r="I269" s="10"/>
      <c r="J269" s="10"/>
      <c r="K269" s="10"/>
      <c r="L269" s="10"/>
      <c r="M269" s="10"/>
      <c r="N269" s="10"/>
      <c r="O269" s="10"/>
      <c r="P269" s="10"/>
      <c r="Q269" s="10"/>
      <c r="R269" s="14"/>
      <c r="S269" s="10"/>
      <c r="T269" s="10"/>
      <c r="U269" s="10"/>
      <c r="V269" s="17"/>
    </row>
    <row r="270" spans="1:22" s="11" customFormat="1">
      <c r="A270" s="61" t="s">
        <v>143</v>
      </c>
      <c r="B270" s="26">
        <v>528758000</v>
      </c>
      <c r="C270" s="25">
        <v>548087000</v>
      </c>
      <c r="D270" s="25">
        <v>569713000</v>
      </c>
      <c r="E270" s="25">
        <v>591798000</v>
      </c>
      <c r="F270" s="10">
        <v>609838000</v>
      </c>
      <c r="G270" s="10">
        <v>621047000</v>
      </c>
      <c r="H270" s="10">
        <v>622775000</v>
      </c>
      <c r="I270" s="10">
        <v>624526000</v>
      </c>
      <c r="J270" s="10">
        <v>626994000</v>
      </c>
      <c r="K270" s="10">
        <v>636302000</v>
      </c>
      <c r="L270" s="10">
        <v>656378000</v>
      </c>
      <c r="M270" s="10">
        <v>674804000</v>
      </c>
      <c r="N270" s="10">
        <v>678016000</v>
      </c>
      <c r="O270" s="10">
        <v>693887000</v>
      </c>
      <c r="P270" s="10">
        <v>717760000</v>
      </c>
      <c r="Q270" s="10">
        <v>741038000</v>
      </c>
      <c r="R270" s="14">
        <v>751811000</v>
      </c>
      <c r="S270" s="10">
        <v>758026000</v>
      </c>
      <c r="T270" s="10">
        <v>763631000</v>
      </c>
      <c r="U270" s="10">
        <v>771996000</v>
      </c>
      <c r="V270" s="102">
        <v>794970000</v>
      </c>
    </row>
    <row r="271" spans="1:22" s="11" customFormat="1">
      <c r="A271" s="12" t="s">
        <v>144</v>
      </c>
      <c r="B271" s="26">
        <v>504065000</v>
      </c>
      <c r="C271" s="25">
        <v>528758000</v>
      </c>
      <c r="D271" s="25">
        <v>548087000</v>
      </c>
      <c r="E271" s="25">
        <v>569713000</v>
      </c>
      <c r="F271" s="10">
        <f t="shared" ref="F271:V271" si="157">E270</f>
        <v>591798000</v>
      </c>
      <c r="G271" s="10">
        <f t="shared" si="157"/>
        <v>609838000</v>
      </c>
      <c r="H271" s="10">
        <f t="shared" si="157"/>
        <v>621047000</v>
      </c>
      <c r="I271" s="10">
        <f t="shared" si="157"/>
        <v>622775000</v>
      </c>
      <c r="J271" s="10">
        <f t="shared" si="157"/>
        <v>624526000</v>
      </c>
      <c r="K271" s="10">
        <f t="shared" si="157"/>
        <v>626994000</v>
      </c>
      <c r="L271" s="10">
        <f t="shared" si="157"/>
        <v>636302000</v>
      </c>
      <c r="M271" s="10">
        <f t="shared" si="157"/>
        <v>656378000</v>
      </c>
      <c r="N271" s="10">
        <f t="shared" si="157"/>
        <v>674804000</v>
      </c>
      <c r="O271" s="10">
        <f t="shared" si="157"/>
        <v>678016000</v>
      </c>
      <c r="P271" s="10">
        <f t="shared" si="157"/>
        <v>693887000</v>
      </c>
      <c r="Q271" s="10">
        <f t="shared" si="157"/>
        <v>717760000</v>
      </c>
      <c r="R271" s="14">
        <f t="shared" si="157"/>
        <v>741038000</v>
      </c>
      <c r="S271" s="10">
        <f t="shared" si="157"/>
        <v>751811000</v>
      </c>
      <c r="T271" s="10">
        <f t="shared" si="157"/>
        <v>758026000</v>
      </c>
      <c r="U271" s="10">
        <f t="shared" si="157"/>
        <v>763631000</v>
      </c>
      <c r="V271" s="102">
        <f t="shared" si="157"/>
        <v>771996000</v>
      </c>
    </row>
    <row r="272" spans="1:22" s="37" customFormat="1">
      <c r="A272" s="37" t="s">
        <v>23</v>
      </c>
      <c r="B272" s="32">
        <f t="shared" ref="B272:T272" si="158">B270-B271</f>
        <v>24693000</v>
      </c>
      <c r="C272" s="31">
        <f t="shared" si="158"/>
        <v>19329000</v>
      </c>
      <c r="D272" s="31">
        <f t="shared" si="158"/>
        <v>21626000</v>
      </c>
      <c r="E272" s="31">
        <f t="shared" si="158"/>
        <v>22085000</v>
      </c>
      <c r="F272" s="31">
        <f t="shared" si="158"/>
        <v>18040000</v>
      </c>
      <c r="G272" s="28">
        <f t="shared" si="158"/>
        <v>11209000</v>
      </c>
      <c r="H272" s="28">
        <f t="shared" si="158"/>
        <v>1728000</v>
      </c>
      <c r="I272" s="28">
        <f t="shared" si="158"/>
        <v>1751000</v>
      </c>
      <c r="J272" s="28">
        <f t="shared" si="158"/>
        <v>2468000</v>
      </c>
      <c r="K272" s="28">
        <f t="shared" si="158"/>
        <v>9308000</v>
      </c>
      <c r="L272" s="28">
        <f t="shared" si="158"/>
        <v>20076000</v>
      </c>
      <c r="M272" s="28">
        <f t="shared" si="158"/>
        <v>18426000</v>
      </c>
      <c r="N272" s="28">
        <f t="shared" si="158"/>
        <v>3212000</v>
      </c>
      <c r="O272" s="28">
        <f t="shared" si="158"/>
        <v>15871000</v>
      </c>
      <c r="P272" s="28">
        <f t="shared" si="158"/>
        <v>23873000</v>
      </c>
      <c r="Q272" s="28">
        <f t="shared" si="158"/>
        <v>23278000</v>
      </c>
      <c r="R272" s="30">
        <f t="shared" si="158"/>
        <v>10773000</v>
      </c>
      <c r="S272" s="28">
        <f t="shared" si="158"/>
        <v>6215000</v>
      </c>
      <c r="T272" s="28">
        <f t="shared" si="158"/>
        <v>5605000</v>
      </c>
      <c r="U272" s="28">
        <f t="shared" ref="U272:V272" si="159">U270-U271</f>
        <v>8365000</v>
      </c>
      <c r="V272" s="103">
        <f t="shared" si="159"/>
        <v>22974000</v>
      </c>
    </row>
    <row r="273" spans="1:22" s="11" customFormat="1">
      <c r="A273" s="12"/>
      <c r="B273" s="26"/>
      <c r="C273" s="25"/>
      <c r="D273" s="25"/>
      <c r="E273" s="25"/>
      <c r="F273" s="10"/>
      <c r="G273" s="10"/>
      <c r="H273" s="10"/>
      <c r="I273" s="10"/>
      <c r="J273" s="10"/>
      <c r="K273" s="10"/>
      <c r="L273" s="10"/>
      <c r="M273" s="10"/>
      <c r="N273" s="10"/>
      <c r="O273" s="10"/>
      <c r="P273" s="10"/>
      <c r="Q273" s="10"/>
      <c r="R273" s="14"/>
      <c r="S273" s="10"/>
      <c r="T273" s="10"/>
      <c r="U273" s="10"/>
      <c r="V273" s="17"/>
    </row>
    <row r="274" spans="1:22" s="11" customFormat="1">
      <c r="A274" s="61" t="s">
        <v>145</v>
      </c>
      <c r="B274" s="26">
        <v>165667694</v>
      </c>
      <c r="C274" s="25">
        <v>168591918</v>
      </c>
      <c r="D274" s="25">
        <v>171756465</v>
      </c>
      <c r="E274" s="25">
        <v>174976873</v>
      </c>
      <c r="F274" s="10">
        <v>178013497</v>
      </c>
      <c r="G274" s="10">
        <v>180398673</v>
      </c>
      <c r="H274" s="10">
        <v>181823580</v>
      </c>
      <c r="I274" s="10">
        <v>182883874</v>
      </c>
      <c r="J274" s="10">
        <v>184124853</v>
      </c>
      <c r="K274" s="10">
        <v>185944532</v>
      </c>
      <c r="L274" s="10">
        <v>188958192</v>
      </c>
      <c r="M274" s="10">
        <v>191929322</v>
      </c>
      <c r="N274" s="10">
        <v>194136878</v>
      </c>
      <c r="O274" s="10">
        <v>196813600</v>
      </c>
      <c r="P274" s="10">
        <v>200176900</v>
      </c>
      <c r="Q274" s="10">
        <v>203436830</v>
      </c>
      <c r="R274" s="14">
        <v>206121220</v>
      </c>
      <c r="S274" s="10">
        <v>208499358</v>
      </c>
      <c r="T274" s="10">
        <v>210834098</v>
      </c>
      <c r="U274" s="10">
        <v>213265693</v>
      </c>
      <c r="V274" s="17">
        <v>216425071</v>
      </c>
    </row>
    <row r="275" spans="1:22" s="11" customFormat="1">
      <c r="A275" s="12" t="s">
        <v>144</v>
      </c>
      <c r="B275" s="26">
        <v>162160124</v>
      </c>
      <c r="C275" s="25">
        <v>165667694</v>
      </c>
      <c r="D275" s="25">
        <v>168591918</v>
      </c>
      <c r="E275" s="25">
        <v>171756465</v>
      </c>
      <c r="F275" s="10">
        <f t="shared" ref="F275:V275" si="160">E274</f>
        <v>174976873</v>
      </c>
      <c r="G275" s="10">
        <f t="shared" si="160"/>
        <v>178013497</v>
      </c>
      <c r="H275" s="10">
        <f t="shared" si="160"/>
        <v>180398673</v>
      </c>
      <c r="I275" s="10">
        <f t="shared" si="160"/>
        <v>181823580</v>
      </c>
      <c r="J275" s="10">
        <f t="shared" si="160"/>
        <v>182883874</v>
      </c>
      <c r="K275" s="10">
        <f t="shared" si="160"/>
        <v>184124853</v>
      </c>
      <c r="L275" s="10">
        <f t="shared" si="160"/>
        <v>185944532</v>
      </c>
      <c r="M275" s="10">
        <f t="shared" si="160"/>
        <v>188958192</v>
      </c>
      <c r="N275" s="10">
        <f t="shared" si="160"/>
        <v>191929322</v>
      </c>
      <c r="O275" s="10">
        <f t="shared" si="160"/>
        <v>194136878</v>
      </c>
      <c r="P275" s="10">
        <f t="shared" si="160"/>
        <v>196813600</v>
      </c>
      <c r="Q275" s="10">
        <f t="shared" si="160"/>
        <v>200176900</v>
      </c>
      <c r="R275" s="14">
        <f t="shared" si="160"/>
        <v>203436830</v>
      </c>
      <c r="S275" s="10">
        <f t="shared" si="160"/>
        <v>206121220</v>
      </c>
      <c r="T275" s="10">
        <f t="shared" si="160"/>
        <v>208499358</v>
      </c>
      <c r="U275" s="10">
        <f t="shared" si="160"/>
        <v>210834098</v>
      </c>
      <c r="V275" s="17">
        <f t="shared" si="160"/>
        <v>213265693</v>
      </c>
    </row>
    <row r="276" spans="1:22" s="37" customFormat="1">
      <c r="A276" s="37" t="s">
        <v>23</v>
      </c>
      <c r="B276" s="30">
        <f t="shared" ref="B276:T276" si="161">B274-B275</f>
        <v>3507570</v>
      </c>
      <c r="C276" s="28">
        <f t="shared" si="161"/>
        <v>2924224</v>
      </c>
      <c r="D276" s="28">
        <f t="shared" si="161"/>
        <v>3164547</v>
      </c>
      <c r="E276" s="28">
        <f t="shared" si="161"/>
        <v>3220408</v>
      </c>
      <c r="F276" s="28">
        <f t="shared" si="161"/>
        <v>3036624</v>
      </c>
      <c r="G276" s="28">
        <f t="shared" si="161"/>
        <v>2385176</v>
      </c>
      <c r="H276" s="28">
        <f t="shared" si="161"/>
        <v>1424907</v>
      </c>
      <c r="I276" s="28">
        <f t="shared" si="161"/>
        <v>1060294</v>
      </c>
      <c r="J276" s="28">
        <f t="shared" si="161"/>
        <v>1240979</v>
      </c>
      <c r="K276" s="28">
        <f t="shared" si="161"/>
        <v>1819679</v>
      </c>
      <c r="L276" s="28">
        <f t="shared" si="161"/>
        <v>3013660</v>
      </c>
      <c r="M276" s="28">
        <f t="shared" si="161"/>
        <v>2971130</v>
      </c>
      <c r="N276" s="28">
        <f t="shared" si="161"/>
        <v>2207556</v>
      </c>
      <c r="O276" s="28">
        <f t="shared" si="161"/>
        <v>2676722</v>
      </c>
      <c r="P276" s="28">
        <f t="shared" si="161"/>
        <v>3363300</v>
      </c>
      <c r="Q276" s="28">
        <f t="shared" si="161"/>
        <v>3259930</v>
      </c>
      <c r="R276" s="30">
        <f t="shared" si="161"/>
        <v>2684390</v>
      </c>
      <c r="S276" s="28">
        <f t="shared" si="161"/>
        <v>2378138</v>
      </c>
      <c r="T276" s="28">
        <f t="shared" si="161"/>
        <v>2334740</v>
      </c>
      <c r="U276" s="28">
        <f t="shared" ref="U276:V276" si="162">U274-U275</f>
        <v>2431595</v>
      </c>
      <c r="V276" s="36">
        <f t="shared" si="162"/>
        <v>3159378</v>
      </c>
    </row>
    <row r="277" spans="1:22" s="11" customFormat="1">
      <c r="A277" s="12"/>
      <c r="B277" s="26"/>
      <c r="C277" s="25"/>
      <c r="D277" s="25"/>
      <c r="E277" s="25"/>
      <c r="F277" s="10"/>
      <c r="G277" s="10"/>
      <c r="H277" s="10"/>
      <c r="I277" s="10"/>
      <c r="J277" s="10"/>
      <c r="K277" s="10"/>
      <c r="L277" s="10"/>
      <c r="M277" s="10"/>
      <c r="N277" s="10"/>
      <c r="O277" s="10"/>
      <c r="P277" s="10"/>
      <c r="Q277" s="10"/>
      <c r="R277" s="14"/>
      <c r="S277" s="10"/>
      <c r="T277" s="10"/>
      <c r="U277" s="10"/>
      <c r="V277" s="17"/>
    </row>
    <row r="278" spans="1:22" s="11" customFormat="1">
      <c r="A278" s="37" t="s">
        <v>146</v>
      </c>
      <c r="B278" s="26"/>
      <c r="C278" s="25"/>
      <c r="D278" s="25"/>
      <c r="E278" s="25"/>
      <c r="F278" s="10"/>
      <c r="G278" s="10"/>
      <c r="H278" s="10"/>
      <c r="I278" s="10"/>
      <c r="J278" s="10"/>
      <c r="K278" s="10"/>
      <c r="L278" s="10"/>
      <c r="M278" s="10"/>
      <c r="N278" s="10"/>
      <c r="O278" s="10"/>
      <c r="P278" s="10"/>
      <c r="Q278" s="10"/>
      <c r="R278" s="14"/>
      <c r="S278" s="10"/>
      <c r="T278" s="10"/>
      <c r="U278" s="10"/>
      <c r="V278" s="17"/>
    </row>
    <row r="279" spans="1:22" s="11" customFormat="1">
      <c r="A279" s="12" t="s">
        <v>147</v>
      </c>
      <c r="B279" s="26">
        <v>63695000</v>
      </c>
      <c r="C279" s="25">
        <v>63695000</v>
      </c>
      <c r="D279" s="25">
        <v>63695000</v>
      </c>
      <c r="E279" s="25">
        <v>63695000</v>
      </c>
      <c r="F279" s="10">
        <v>63695000</v>
      </c>
      <c r="G279" s="10">
        <v>63695000</v>
      </c>
      <c r="H279" s="10">
        <v>63695000</v>
      </c>
      <c r="I279" s="10">
        <v>63695000</v>
      </c>
      <c r="J279" s="10">
        <v>63695000</v>
      </c>
      <c r="K279" s="10">
        <v>63695000</v>
      </c>
      <c r="L279" s="10">
        <v>63695000</v>
      </c>
      <c r="M279" s="10">
        <v>63695000</v>
      </c>
      <c r="N279" s="10">
        <v>63695000</v>
      </c>
      <c r="O279" s="10">
        <v>63697000</v>
      </c>
      <c r="P279" s="10">
        <v>63697000</v>
      </c>
      <c r="Q279" s="10">
        <v>63697000</v>
      </c>
      <c r="R279" s="14">
        <v>63720000</v>
      </c>
      <c r="S279" s="10">
        <v>64115000</v>
      </c>
      <c r="T279" s="10">
        <v>64430000</v>
      </c>
      <c r="U279" s="10">
        <v>64755000</v>
      </c>
      <c r="V279" s="17">
        <v>64760000</v>
      </c>
    </row>
    <row r="280" spans="1:22" s="11" customFormat="1">
      <c r="A280" s="12" t="s">
        <v>148</v>
      </c>
      <c r="B280" s="26" t="e">
        <f>#REF!</f>
        <v>#REF!</v>
      </c>
      <c r="C280" s="25">
        <f t="shared" ref="C280" si="163">B279</f>
        <v>63695000</v>
      </c>
      <c r="D280" s="25">
        <v>63695000</v>
      </c>
      <c r="E280" s="25">
        <v>63695000</v>
      </c>
      <c r="F280" s="10">
        <f t="shared" ref="F280:V280" si="164">E279</f>
        <v>63695000</v>
      </c>
      <c r="G280" s="10">
        <f t="shared" si="164"/>
        <v>63695000</v>
      </c>
      <c r="H280" s="10">
        <f t="shared" si="164"/>
        <v>63695000</v>
      </c>
      <c r="I280" s="10">
        <f t="shared" si="164"/>
        <v>63695000</v>
      </c>
      <c r="J280" s="10">
        <f t="shared" si="164"/>
        <v>63695000</v>
      </c>
      <c r="K280" s="10">
        <f t="shared" si="164"/>
        <v>63695000</v>
      </c>
      <c r="L280" s="10">
        <f t="shared" si="164"/>
        <v>63695000</v>
      </c>
      <c r="M280" s="10">
        <f t="shared" si="164"/>
        <v>63695000</v>
      </c>
      <c r="N280" s="10">
        <f t="shared" si="164"/>
        <v>63695000</v>
      </c>
      <c r="O280" s="10">
        <f t="shared" si="164"/>
        <v>63695000</v>
      </c>
      <c r="P280" s="10">
        <f t="shared" si="164"/>
        <v>63697000</v>
      </c>
      <c r="Q280" s="10">
        <f t="shared" si="164"/>
        <v>63697000</v>
      </c>
      <c r="R280" s="14">
        <f t="shared" si="164"/>
        <v>63697000</v>
      </c>
      <c r="S280" s="10">
        <f t="shared" si="164"/>
        <v>63720000</v>
      </c>
      <c r="T280" s="10">
        <f t="shared" si="164"/>
        <v>64115000</v>
      </c>
      <c r="U280" s="10">
        <f t="shared" si="164"/>
        <v>64430000</v>
      </c>
      <c r="V280" s="17">
        <f t="shared" si="164"/>
        <v>64755000</v>
      </c>
    </row>
    <row r="281" spans="1:22" s="37" customFormat="1">
      <c r="A281" s="37" t="s">
        <v>23</v>
      </c>
      <c r="B281" s="30" t="e">
        <f t="shared" ref="B281:T281" si="165">B279-B280</f>
        <v>#REF!</v>
      </c>
      <c r="C281" s="28">
        <f t="shared" si="165"/>
        <v>0</v>
      </c>
      <c r="D281" s="28">
        <f t="shared" si="165"/>
        <v>0</v>
      </c>
      <c r="E281" s="28">
        <f t="shared" si="165"/>
        <v>0</v>
      </c>
      <c r="F281" s="28">
        <f t="shared" si="165"/>
        <v>0</v>
      </c>
      <c r="G281" s="28">
        <f t="shared" si="165"/>
        <v>0</v>
      </c>
      <c r="H281" s="28">
        <f t="shared" si="165"/>
        <v>0</v>
      </c>
      <c r="I281" s="28">
        <f t="shared" si="165"/>
        <v>0</v>
      </c>
      <c r="J281" s="28">
        <f t="shared" si="165"/>
        <v>0</v>
      </c>
      <c r="K281" s="28">
        <f t="shared" si="165"/>
        <v>0</v>
      </c>
      <c r="L281" s="28">
        <f t="shared" si="165"/>
        <v>0</v>
      </c>
      <c r="M281" s="28">
        <f t="shared" si="165"/>
        <v>0</v>
      </c>
      <c r="N281" s="28">
        <f t="shared" si="165"/>
        <v>0</v>
      </c>
      <c r="O281" s="28">
        <f t="shared" si="165"/>
        <v>2000</v>
      </c>
      <c r="P281" s="28">
        <f t="shared" si="165"/>
        <v>0</v>
      </c>
      <c r="Q281" s="28">
        <f t="shared" si="165"/>
        <v>0</v>
      </c>
      <c r="R281" s="30">
        <f t="shared" si="165"/>
        <v>23000</v>
      </c>
      <c r="S281" s="28">
        <f t="shared" si="165"/>
        <v>395000</v>
      </c>
      <c r="T281" s="28">
        <f t="shared" si="165"/>
        <v>315000</v>
      </c>
      <c r="U281" s="28">
        <f t="shared" ref="U281:V281" si="166">U279-U280</f>
        <v>325000</v>
      </c>
      <c r="V281" s="36">
        <f t="shared" si="166"/>
        <v>5000</v>
      </c>
    </row>
    <row r="282" spans="1:22" s="11" customFormat="1">
      <c r="A282" s="12"/>
      <c r="B282" s="26"/>
      <c r="C282" s="25"/>
      <c r="D282" s="25"/>
      <c r="E282" s="25"/>
      <c r="F282" s="10"/>
      <c r="G282" s="10"/>
      <c r="H282" s="10"/>
      <c r="R282" s="16"/>
      <c r="V282" s="43"/>
    </row>
    <row r="283" spans="1:22" s="11" customFormat="1">
      <c r="A283" s="12" t="s">
        <v>149</v>
      </c>
      <c r="B283" s="26">
        <v>18150000</v>
      </c>
      <c r="C283" s="25">
        <v>18150000</v>
      </c>
      <c r="D283" s="25">
        <v>18150000</v>
      </c>
      <c r="E283" s="25">
        <v>18150000</v>
      </c>
      <c r="F283" s="10">
        <v>18150000</v>
      </c>
      <c r="G283" s="10">
        <v>18151000</v>
      </c>
      <c r="H283" s="10">
        <v>18152000</v>
      </c>
      <c r="I283" s="10">
        <v>18152000</v>
      </c>
      <c r="J283" s="10">
        <v>18153000</v>
      </c>
      <c r="K283" s="10">
        <v>18154000</v>
      </c>
      <c r="L283" s="10">
        <v>18154000</v>
      </c>
      <c r="M283" s="10">
        <v>18154000</v>
      </c>
      <c r="N283" s="10">
        <v>18154000</v>
      </c>
      <c r="O283" s="10">
        <v>18154000</v>
      </c>
      <c r="P283" s="10">
        <v>18154300</v>
      </c>
      <c r="Q283" s="10">
        <v>18154300</v>
      </c>
      <c r="R283" s="14">
        <v>18223000</v>
      </c>
      <c r="S283" s="10">
        <v>18553000</v>
      </c>
      <c r="T283" s="10">
        <v>18829000</v>
      </c>
      <c r="U283" s="10">
        <v>19096000</v>
      </c>
      <c r="V283" s="17">
        <v>19097000</v>
      </c>
    </row>
    <row r="284" spans="1:22" s="11" customFormat="1">
      <c r="A284" s="12" t="s">
        <v>148</v>
      </c>
      <c r="B284" s="26" t="e">
        <f>#REF!</f>
        <v>#REF!</v>
      </c>
      <c r="C284" s="25">
        <f t="shared" ref="C284" si="167">B283</f>
        <v>18150000</v>
      </c>
      <c r="D284" s="25">
        <f>C283</f>
        <v>18150000</v>
      </c>
      <c r="E284" s="25">
        <v>18150000</v>
      </c>
      <c r="F284" s="10">
        <f t="shared" ref="F284:V284" si="168">E283</f>
        <v>18150000</v>
      </c>
      <c r="G284" s="10">
        <f t="shared" si="168"/>
        <v>18150000</v>
      </c>
      <c r="H284" s="10">
        <f t="shared" si="168"/>
        <v>18151000</v>
      </c>
      <c r="I284" s="10">
        <f t="shared" si="168"/>
        <v>18152000</v>
      </c>
      <c r="J284" s="10">
        <f t="shared" si="168"/>
        <v>18152000</v>
      </c>
      <c r="K284" s="10">
        <f t="shared" si="168"/>
        <v>18153000</v>
      </c>
      <c r="L284" s="10">
        <f t="shared" si="168"/>
        <v>18154000</v>
      </c>
      <c r="M284" s="10">
        <f t="shared" si="168"/>
        <v>18154000</v>
      </c>
      <c r="N284" s="10">
        <f t="shared" si="168"/>
        <v>18154000</v>
      </c>
      <c r="O284" s="10">
        <f t="shared" si="168"/>
        <v>18154000</v>
      </c>
      <c r="P284" s="10">
        <f t="shared" si="168"/>
        <v>18154000</v>
      </c>
      <c r="Q284" s="10">
        <f t="shared" si="168"/>
        <v>18154300</v>
      </c>
      <c r="R284" s="14">
        <f t="shared" si="168"/>
        <v>18154300</v>
      </c>
      <c r="S284" s="10">
        <f t="shared" si="168"/>
        <v>18223000</v>
      </c>
      <c r="T284" s="10">
        <f t="shared" si="168"/>
        <v>18553000</v>
      </c>
      <c r="U284" s="10">
        <f t="shared" si="168"/>
        <v>18829000</v>
      </c>
      <c r="V284" s="17">
        <f t="shared" si="168"/>
        <v>19096000</v>
      </c>
    </row>
    <row r="285" spans="1:22" s="37" customFormat="1">
      <c r="A285" s="37" t="s">
        <v>23</v>
      </c>
      <c r="B285" s="30" t="e">
        <f t="shared" ref="B285:T285" si="169">B283-B284</f>
        <v>#REF!</v>
      </c>
      <c r="C285" s="28">
        <f t="shared" si="169"/>
        <v>0</v>
      </c>
      <c r="D285" s="28">
        <f t="shared" si="169"/>
        <v>0</v>
      </c>
      <c r="E285" s="28">
        <f t="shared" si="169"/>
        <v>0</v>
      </c>
      <c r="F285" s="28">
        <f t="shared" si="169"/>
        <v>0</v>
      </c>
      <c r="G285" s="28">
        <f t="shared" si="169"/>
        <v>1000</v>
      </c>
      <c r="H285" s="28">
        <f t="shared" si="169"/>
        <v>1000</v>
      </c>
      <c r="I285" s="28">
        <f t="shared" si="169"/>
        <v>0</v>
      </c>
      <c r="J285" s="28">
        <f t="shared" si="169"/>
        <v>1000</v>
      </c>
      <c r="K285" s="28">
        <f t="shared" si="169"/>
        <v>1000</v>
      </c>
      <c r="L285" s="28">
        <f t="shared" si="169"/>
        <v>0</v>
      </c>
      <c r="M285" s="28">
        <f t="shared" si="169"/>
        <v>0</v>
      </c>
      <c r="N285" s="28">
        <f t="shared" si="169"/>
        <v>0</v>
      </c>
      <c r="O285" s="28">
        <f t="shared" si="169"/>
        <v>0</v>
      </c>
      <c r="P285" s="28">
        <f t="shared" si="169"/>
        <v>300</v>
      </c>
      <c r="Q285" s="28">
        <f t="shared" si="169"/>
        <v>0</v>
      </c>
      <c r="R285" s="30">
        <f t="shared" si="169"/>
        <v>68700</v>
      </c>
      <c r="S285" s="28">
        <f t="shared" si="169"/>
        <v>330000</v>
      </c>
      <c r="T285" s="28">
        <f t="shared" si="169"/>
        <v>276000</v>
      </c>
      <c r="U285" s="28">
        <f t="shared" ref="U285:V285" si="170">U283-U284</f>
        <v>267000</v>
      </c>
      <c r="V285" s="36">
        <f t="shared" si="170"/>
        <v>1000</v>
      </c>
    </row>
    <row r="286" spans="1:22" s="11" customFormat="1">
      <c r="A286" s="12"/>
      <c r="B286" s="26"/>
      <c r="C286" s="25"/>
      <c r="D286" s="25"/>
      <c r="E286" s="25"/>
      <c r="F286" s="10"/>
      <c r="G286" s="10"/>
      <c r="H286" s="10"/>
      <c r="I286" s="10"/>
      <c r="J286" s="10"/>
      <c r="K286" s="10"/>
      <c r="L286" s="10"/>
      <c r="M286" s="10"/>
      <c r="N286" s="10"/>
      <c r="O286" s="10"/>
      <c r="P286" s="10"/>
      <c r="Q286" s="10"/>
      <c r="R286" s="14"/>
      <c r="S286" s="10"/>
      <c r="T286" s="10"/>
      <c r="U286" s="10"/>
      <c r="V286" s="17"/>
    </row>
    <row r="287" spans="1:22" s="11" customFormat="1">
      <c r="A287" s="37" t="s">
        <v>150</v>
      </c>
      <c r="B287" s="26"/>
      <c r="C287" s="25"/>
      <c r="D287" s="25"/>
      <c r="E287" s="25"/>
      <c r="F287" s="10"/>
      <c r="G287" s="10"/>
      <c r="H287" s="10"/>
      <c r="I287" s="10"/>
      <c r="J287" s="10"/>
      <c r="K287" s="10"/>
      <c r="L287" s="10"/>
      <c r="M287" s="10"/>
      <c r="N287" s="10"/>
      <c r="O287" s="10"/>
      <c r="P287" s="10"/>
      <c r="Q287" s="10"/>
      <c r="R287" s="14"/>
      <c r="S287" s="10"/>
      <c r="T287" s="10"/>
      <c r="U287" s="10"/>
      <c r="V287" s="17"/>
    </row>
    <row r="288" spans="1:22" s="11" customFormat="1">
      <c r="A288" s="12" t="s">
        <v>151</v>
      </c>
      <c r="B288" s="26">
        <v>27204700</v>
      </c>
      <c r="C288" s="25">
        <v>27311800</v>
      </c>
      <c r="D288" s="25">
        <v>27366500</v>
      </c>
      <c r="E288" s="25">
        <v>27502600</v>
      </c>
      <c r="F288" s="10">
        <v>28055600</v>
      </c>
      <c r="G288" s="10">
        <v>29110000</v>
      </c>
      <c r="H288" s="10">
        <v>29963500</v>
      </c>
      <c r="I288" s="10">
        <v>30931900</v>
      </c>
      <c r="J288" s="10">
        <v>32028100</v>
      </c>
      <c r="K288" s="10">
        <v>32456600</v>
      </c>
      <c r="L288" s="10">
        <v>33251800</v>
      </c>
      <c r="M288" s="10">
        <v>35223600</v>
      </c>
      <c r="N288" s="10">
        <v>35641400</v>
      </c>
      <c r="O288" s="10">
        <v>35844100</v>
      </c>
      <c r="P288" s="10">
        <v>36697000</v>
      </c>
      <c r="Q288" s="10">
        <v>37818700</v>
      </c>
      <c r="R288" s="14">
        <v>39857600</v>
      </c>
      <c r="S288" s="10">
        <v>42800090</v>
      </c>
      <c r="T288" s="10">
        <v>45485500</v>
      </c>
      <c r="U288" s="10">
        <v>48222900</v>
      </c>
      <c r="V288" s="17">
        <v>50236800</v>
      </c>
    </row>
    <row r="289" spans="1:22" s="11" customFormat="1">
      <c r="A289" s="12" t="s">
        <v>152</v>
      </c>
      <c r="B289" s="26">
        <v>27128800</v>
      </c>
      <c r="C289" s="25">
        <v>27204700</v>
      </c>
      <c r="D289" s="25">
        <v>27311800</v>
      </c>
      <c r="E289" s="25">
        <v>27366500</v>
      </c>
      <c r="F289" s="10">
        <f t="shared" ref="F289:V289" si="171">E288</f>
        <v>27502600</v>
      </c>
      <c r="G289" s="10">
        <f t="shared" si="171"/>
        <v>28055600</v>
      </c>
      <c r="H289" s="10">
        <f t="shared" si="171"/>
        <v>29110000</v>
      </c>
      <c r="I289" s="10">
        <f t="shared" si="171"/>
        <v>29963500</v>
      </c>
      <c r="J289" s="10">
        <f t="shared" si="171"/>
        <v>30931900</v>
      </c>
      <c r="K289" s="10">
        <f t="shared" si="171"/>
        <v>32028100</v>
      </c>
      <c r="L289" s="10">
        <f t="shared" si="171"/>
        <v>32456600</v>
      </c>
      <c r="M289" s="10">
        <f t="shared" si="171"/>
        <v>33251800</v>
      </c>
      <c r="N289" s="10">
        <f t="shared" si="171"/>
        <v>35223600</v>
      </c>
      <c r="O289" s="10">
        <f t="shared" si="171"/>
        <v>35641400</v>
      </c>
      <c r="P289" s="10">
        <f t="shared" si="171"/>
        <v>35844100</v>
      </c>
      <c r="Q289" s="10">
        <f t="shared" si="171"/>
        <v>36697000</v>
      </c>
      <c r="R289" s="14">
        <f t="shared" si="171"/>
        <v>37818700</v>
      </c>
      <c r="S289" s="10">
        <f t="shared" si="171"/>
        <v>39857600</v>
      </c>
      <c r="T289" s="10">
        <f t="shared" si="171"/>
        <v>42800090</v>
      </c>
      <c r="U289" s="10">
        <f t="shared" si="171"/>
        <v>45485500</v>
      </c>
      <c r="V289" s="17">
        <f t="shared" si="171"/>
        <v>48222900</v>
      </c>
    </row>
    <row r="290" spans="1:22" s="37" customFormat="1">
      <c r="A290" s="37" t="s">
        <v>23</v>
      </c>
      <c r="B290" s="30">
        <f t="shared" ref="B290:T290" si="172">B288-B289</f>
        <v>75900</v>
      </c>
      <c r="C290" s="28">
        <f t="shared" si="172"/>
        <v>107100</v>
      </c>
      <c r="D290" s="28">
        <f t="shared" si="172"/>
        <v>54700</v>
      </c>
      <c r="E290" s="28">
        <f t="shared" si="172"/>
        <v>136100</v>
      </c>
      <c r="F290" s="28">
        <f t="shared" si="172"/>
        <v>553000</v>
      </c>
      <c r="G290" s="28">
        <f t="shared" si="172"/>
        <v>1054400</v>
      </c>
      <c r="H290" s="28">
        <f t="shared" si="172"/>
        <v>853500</v>
      </c>
      <c r="I290" s="28">
        <f t="shared" si="172"/>
        <v>968400</v>
      </c>
      <c r="J290" s="28">
        <f t="shared" si="172"/>
        <v>1096200</v>
      </c>
      <c r="K290" s="28">
        <f t="shared" si="172"/>
        <v>428500</v>
      </c>
      <c r="L290" s="28">
        <f t="shared" si="172"/>
        <v>795200</v>
      </c>
      <c r="M290" s="28">
        <f t="shared" si="172"/>
        <v>1971800</v>
      </c>
      <c r="N290" s="28">
        <f t="shared" si="172"/>
        <v>417800</v>
      </c>
      <c r="O290" s="28">
        <f t="shared" si="172"/>
        <v>202700</v>
      </c>
      <c r="P290" s="28">
        <f t="shared" si="172"/>
        <v>852900</v>
      </c>
      <c r="Q290" s="28">
        <f t="shared" si="172"/>
        <v>1121700</v>
      </c>
      <c r="R290" s="30">
        <f t="shared" si="172"/>
        <v>2038900</v>
      </c>
      <c r="S290" s="28">
        <f t="shared" si="172"/>
        <v>2942490</v>
      </c>
      <c r="T290" s="28">
        <f t="shared" si="172"/>
        <v>2685410</v>
      </c>
      <c r="U290" s="28">
        <f t="shared" ref="U290:V290" si="173">U288-U289</f>
        <v>2737400</v>
      </c>
      <c r="V290" s="36">
        <f t="shared" si="173"/>
        <v>2013900</v>
      </c>
    </row>
    <row r="291" spans="1:22" s="11" customFormat="1">
      <c r="A291" s="12"/>
      <c r="B291" s="26"/>
      <c r="C291" s="25"/>
      <c r="D291" s="25"/>
      <c r="E291" s="25"/>
      <c r="F291" s="10"/>
      <c r="G291" s="10"/>
      <c r="H291" s="10"/>
      <c r="I291" s="10"/>
      <c r="J291" s="10"/>
      <c r="K291" s="10"/>
      <c r="L291" s="10"/>
      <c r="M291" s="10"/>
      <c r="N291" s="10"/>
      <c r="O291" s="10"/>
      <c r="P291" s="10"/>
      <c r="Q291" s="10"/>
      <c r="R291" s="14"/>
      <c r="S291" s="10"/>
      <c r="T291" s="10"/>
      <c r="U291" s="10"/>
      <c r="V291" s="17"/>
    </row>
    <row r="292" spans="1:22">
      <c r="A292" s="42" t="s">
        <v>153</v>
      </c>
      <c r="B292" s="26"/>
      <c r="C292" s="25"/>
      <c r="D292" s="25"/>
      <c r="E292" s="25"/>
      <c r="I292" s="7"/>
      <c r="J292" s="10"/>
      <c r="K292" s="10"/>
      <c r="L292" s="10"/>
      <c r="M292" s="10"/>
      <c r="N292" s="10"/>
      <c r="O292" s="10"/>
      <c r="P292" s="7"/>
      <c r="Q292" s="10"/>
      <c r="R292" s="14"/>
      <c r="S292" s="10"/>
      <c r="T292" s="10"/>
      <c r="U292" s="10"/>
      <c r="V292" s="17"/>
    </row>
    <row r="293" spans="1:22">
      <c r="A293" s="9" t="s">
        <v>154</v>
      </c>
      <c r="B293" s="26">
        <v>411825770</v>
      </c>
      <c r="C293" s="25">
        <v>478830180</v>
      </c>
      <c r="D293" s="25">
        <v>550221940</v>
      </c>
      <c r="E293" s="25">
        <v>631655550</v>
      </c>
      <c r="F293" s="10">
        <v>717731080</v>
      </c>
      <c r="G293" s="7">
        <v>793361260</v>
      </c>
      <c r="H293" s="10">
        <v>850126510</v>
      </c>
      <c r="I293" s="10">
        <v>926596940</v>
      </c>
      <c r="J293" s="10">
        <v>990533070</v>
      </c>
      <c r="K293" s="10">
        <v>1062457360</v>
      </c>
      <c r="L293" s="10">
        <v>1135932020</v>
      </c>
      <c r="M293" s="10">
        <v>1208943560</v>
      </c>
      <c r="N293" s="10">
        <v>1258712870</v>
      </c>
      <c r="O293" s="10">
        <v>1323005950</v>
      </c>
      <c r="P293" s="7">
        <v>1407073090</v>
      </c>
      <c r="Q293" s="10">
        <v>1494465000</v>
      </c>
      <c r="R293" s="14">
        <v>1588396400</v>
      </c>
      <c r="S293" s="10">
        <v>1672969810</v>
      </c>
      <c r="T293" s="10">
        <v>1748829610</v>
      </c>
      <c r="U293" s="10">
        <v>1831082610</v>
      </c>
      <c r="V293" s="17">
        <v>1922063240</v>
      </c>
    </row>
    <row r="294" spans="1:22">
      <c r="A294" s="9" t="s">
        <v>155</v>
      </c>
      <c r="B294" s="26">
        <v>330749370</v>
      </c>
      <c r="C294" s="25">
        <v>411825770</v>
      </c>
      <c r="D294" s="25">
        <v>478830180</v>
      </c>
      <c r="E294" s="25">
        <v>550221940</v>
      </c>
      <c r="F294" s="10">
        <f t="shared" ref="F294:V294" si="174">E293</f>
        <v>631655550</v>
      </c>
      <c r="G294" s="7">
        <f t="shared" si="174"/>
        <v>717731080</v>
      </c>
      <c r="H294" s="10">
        <f t="shared" si="174"/>
        <v>793361260</v>
      </c>
      <c r="I294" s="7">
        <f t="shared" si="174"/>
        <v>850126510</v>
      </c>
      <c r="J294" s="10">
        <f t="shared" si="174"/>
        <v>926596940</v>
      </c>
      <c r="K294" s="10">
        <f t="shared" si="174"/>
        <v>990533070</v>
      </c>
      <c r="L294" s="10">
        <f t="shared" si="174"/>
        <v>1062457360</v>
      </c>
      <c r="M294" s="10">
        <f t="shared" si="174"/>
        <v>1135932020</v>
      </c>
      <c r="N294" s="10">
        <f t="shared" si="174"/>
        <v>1208943560</v>
      </c>
      <c r="O294" s="10">
        <f t="shared" si="174"/>
        <v>1258712870</v>
      </c>
      <c r="P294" s="7">
        <f t="shared" si="174"/>
        <v>1323005950</v>
      </c>
      <c r="Q294" s="10">
        <f t="shared" si="174"/>
        <v>1407073090</v>
      </c>
      <c r="R294" s="14">
        <f t="shared" si="174"/>
        <v>1494465000</v>
      </c>
      <c r="S294" s="10">
        <f t="shared" si="174"/>
        <v>1588396400</v>
      </c>
      <c r="T294" s="10">
        <f t="shared" si="174"/>
        <v>1672969810</v>
      </c>
      <c r="U294" s="10">
        <f t="shared" si="174"/>
        <v>1748829610</v>
      </c>
      <c r="V294" s="17">
        <f t="shared" si="174"/>
        <v>1831082610</v>
      </c>
    </row>
    <row r="295" spans="1:22" s="37" customFormat="1">
      <c r="A295" s="42" t="s">
        <v>23</v>
      </c>
      <c r="B295" s="30">
        <f t="shared" ref="B295:T295" si="175">B293-B294</f>
        <v>81076400</v>
      </c>
      <c r="C295" s="28">
        <f t="shared" si="175"/>
        <v>67004410</v>
      </c>
      <c r="D295" s="28">
        <f t="shared" si="175"/>
        <v>71391760</v>
      </c>
      <c r="E295" s="28">
        <f t="shared" si="175"/>
        <v>81433610</v>
      </c>
      <c r="F295" s="28">
        <f t="shared" si="175"/>
        <v>86075530</v>
      </c>
      <c r="G295" s="28">
        <f t="shared" si="175"/>
        <v>75630180</v>
      </c>
      <c r="H295" s="28">
        <f t="shared" si="175"/>
        <v>56765250</v>
      </c>
      <c r="I295" s="28">
        <f t="shared" si="175"/>
        <v>76470430</v>
      </c>
      <c r="J295" s="28">
        <f t="shared" si="175"/>
        <v>63936130</v>
      </c>
      <c r="K295" s="28">
        <f t="shared" si="175"/>
        <v>71924290</v>
      </c>
      <c r="L295" s="28">
        <f t="shared" si="175"/>
        <v>73474660</v>
      </c>
      <c r="M295" s="28">
        <f t="shared" si="175"/>
        <v>73011540</v>
      </c>
      <c r="N295" s="28">
        <f t="shared" si="175"/>
        <v>49769310</v>
      </c>
      <c r="O295" s="28">
        <f t="shared" si="175"/>
        <v>64293080</v>
      </c>
      <c r="P295" s="28">
        <f t="shared" si="175"/>
        <v>84067140</v>
      </c>
      <c r="Q295" s="28">
        <f t="shared" si="175"/>
        <v>87391910</v>
      </c>
      <c r="R295" s="30">
        <f t="shared" si="175"/>
        <v>93931400</v>
      </c>
      <c r="S295" s="28">
        <f t="shared" si="175"/>
        <v>84573410</v>
      </c>
      <c r="T295" s="28">
        <f t="shared" si="175"/>
        <v>75859800</v>
      </c>
      <c r="U295" s="28">
        <f t="shared" ref="U295:V295" si="176">U293-U294</f>
        <v>82253000</v>
      </c>
      <c r="V295" s="36">
        <f t="shared" si="176"/>
        <v>90980630</v>
      </c>
    </row>
    <row r="296" spans="1:22">
      <c r="B296" s="26"/>
      <c r="C296" s="25"/>
      <c r="D296" s="25"/>
      <c r="E296" s="25"/>
    </row>
    <row r="297" spans="1:22">
      <c r="A297" s="6" t="s">
        <v>156</v>
      </c>
      <c r="B297" s="26"/>
      <c r="C297" s="25"/>
      <c r="D297" s="25"/>
      <c r="E297" s="25"/>
    </row>
    <row r="298" spans="1:22">
      <c r="A298" s="6" t="s">
        <v>155</v>
      </c>
      <c r="B298" s="26"/>
      <c r="C298" s="25"/>
      <c r="D298" s="25"/>
      <c r="E298" s="25"/>
    </row>
    <row r="299" spans="1:22" s="20" customFormat="1">
      <c r="A299" s="20" t="s">
        <v>23</v>
      </c>
      <c r="B299" s="63"/>
      <c r="C299" s="62"/>
      <c r="D299" s="62"/>
      <c r="E299" s="62"/>
      <c r="F299" s="28"/>
      <c r="G299" s="29"/>
      <c r="H299" s="29"/>
      <c r="J299" s="37"/>
      <c r="K299" s="37"/>
      <c r="L299" s="37"/>
      <c r="M299" s="37"/>
      <c r="N299" s="37"/>
      <c r="O299" s="37"/>
      <c r="Q299" s="37"/>
      <c r="R299" s="64"/>
      <c r="S299" s="37"/>
      <c r="T299" s="37"/>
      <c r="U299" s="37"/>
      <c r="V299" s="57"/>
    </row>
    <row r="300" spans="1:22">
      <c r="B300" s="26"/>
      <c r="C300" s="25"/>
      <c r="D300" s="25"/>
      <c r="E300" s="25"/>
    </row>
    <row r="301" spans="1:22" s="11" customFormat="1">
      <c r="A301" s="37" t="s">
        <v>157</v>
      </c>
      <c r="B301" s="25"/>
      <c r="C301" s="25"/>
      <c r="D301" s="25"/>
      <c r="E301" s="25"/>
      <c r="F301" s="10"/>
      <c r="G301" s="10"/>
      <c r="H301" s="10"/>
      <c r="R301" s="16"/>
      <c r="V301" s="43"/>
    </row>
    <row r="302" spans="1:22">
      <c r="A302" s="6" t="s">
        <v>158</v>
      </c>
      <c r="B302" s="26"/>
      <c r="C302" s="25"/>
      <c r="D302" s="25"/>
      <c r="E302" s="25"/>
    </row>
    <row r="303" spans="1:22">
      <c r="A303" s="6" t="s">
        <v>159</v>
      </c>
      <c r="B303" s="26"/>
      <c r="C303" s="25"/>
      <c r="D303" s="25"/>
      <c r="E303" s="25"/>
    </row>
    <row r="304" spans="1:22" s="20" customFormat="1">
      <c r="A304" s="20" t="s">
        <v>23</v>
      </c>
      <c r="B304" s="63"/>
      <c r="C304" s="62"/>
      <c r="D304" s="62"/>
      <c r="E304" s="62"/>
      <c r="F304" s="28"/>
      <c r="G304" s="29"/>
      <c r="H304" s="29"/>
      <c r="J304" s="37"/>
      <c r="K304" s="37"/>
      <c r="L304" s="37"/>
      <c r="M304" s="37"/>
      <c r="N304" s="37"/>
      <c r="O304" s="37"/>
      <c r="Q304" s="37"/>
      <c r="R304" s="64"/>
      <c r="S304" s="37"/>
      <c r="T304" s="37"/>
      <c r="U304" s="37"/>
      <c r="V304" s="57"/>
    </row>
    <row r="305" spans="1:24">
      <c r="B305" s="26"/>
      <c r="C305" s="25"/>
      <c r="D305" s="25"/>
      <c r="E305" s="25"/>
    </row>
    <row r="306" spans="1:24">
      <c r="A306" s="6" t="s">
        <v>160</v>
      </c>
      <c r="B306" s="26"/>
      <c r="C306" s="25"/>
      <c r="D306" s="25"/>
      <c r="E306" s="25"/>
      <c r="W306" s="65"/>
    </row>
    <row r="307" spans="1:24">
      <c r="A307" s="6" t="s">
        <v>159</v>
      </c>
      <c r="B307" s="26"/>
      <c r="C307" s="25"/>
      <c r="D307" s="25"/>
      <c r="E307" s="25"/>
    </row>
    <row r="308" spans="1:24" s="20" customFormat="1">
      <c r="A308" s="20" t="s">
        <v>119</v>
      </c>
      <c r="B308" s="63"/>
      <c r="C308" s="62"/>
      <c r="D308" s="62"/>
      <c r="E308" s="62"/>
      <c r="F308" s="28"/>
      <c r="G308" s="29"/>
      <c r="H308" s="29"/>
      <c r="J308" s="37"/>
      <c r="K308" s="37"/>
      <c r="L308" s="37"/>
      <c r="M308" s="37"/>
      <c r="N308" s="37"/>
      <c r="O308" s="37"/>
      <c r="Q308" s="37"/>
      <c r="R308" s="64"/>
      <c r="S308" s="37"/>
      <c r="T308" s="37"/>
      <c r="U308" s="37"/>
      <c r="V308" s="57"/>
    </row>
    <row r="309" spans="1:24">
      <c r="B309" s="26"/>
      <c r="C309" s="25"/>
      <c r="D309" s="25"/>
      <c r="E309" s="25"/>
      <c r="W309" s="15"/>
      <c r="X309" s="66"/>
    </row>
    <row r="310" spans="1:24" s="43" customFormat="1">
      <c r="A310" s="57" t="s">
        <v>161</v>
      </c>
      <c r="B310" s="67"/>
      <c r="C310" s="67"/>
      <c r="D310" s="67"/>
      <c r="E310" s="67"/>
      <c r="F310" s="17"/>
      <c r="G310" s="17"/>
      <c r="H310" s="17"/>
      <c r="Q310" s="11"/>
      <c r="R310" s="16"/>
      <c r="S310" s="11"/>
      <c r="T310" s="11"/>
      <c r="U310" s="11"/>
    </row>
    <row r="311" spans="1:24" s="11" customFormat="1">
      <c r="A311" s="12" t="s">
        <v>162</v>
      </c>
      <c r="B311" s="25">
        <v>920080</v>
      </c>
      <c r="C311" s="25">
        <v>956020</v>
      </c>
      <c r="D311" s="25">
        <v>965600</v>
      </c>
      <c r="E311" s="25">
        <v>998990</v>
      </c>
      <c r="F311" s="10">
        <v>1023950</v>
      </c>
      <c r="G311" s="10">
        <v>1115300</v>
      </c>
      <c r="H311" s="10">
        <v>1208000</v>
      </c>
      <c r="I311" s="10">
        <v>1274160</v>
      </c>
      <c r="J311" s="10">
        <v>1329390</v>
      </c>
      <c r="K311" s="10">
        <v>1344230</v>
      </c>
      <c r="L311" s="10">
        <v>1345170</v>
      </c>
      <c r="M311" s="10">
        <v>1834500</v>
      </c>
      <c r="N311" s="10">
        <v>92481980</v>
      </c>
      <c r="O311" s="10">
        <v>107128400</v>
      </c>
      <c r="P311" s="10">
        <v>118775800</v>
      </c>
      <c r="Q311" s="10">
        <v>139440800</v>
      </c>
      <c r="R311" s="14">
        <v>170595700</v>
      </c>
      <c r="S311" s="10">
        <v>203885400</v>
      </c>
      <c r="T311" s="10">
        <v>237991400</v>
      </c>
      <c r="U311" s="10">
        <v>268002200</v>
      </c>
      <c r="V311" s="17">
        <v>293600600</v>
      </c>
    </row>
    <row r="312" spans="1:24" s="11" customFormat="1">
      <c r="A312" s="61" t="s">
        <v>163</v>
      </c>
      <c r="B312" s="25">
        <v>920080</v>
      </c>
      <c r="C312" s="25">
        <v>920080</v>
      </c>
      <c r="D312" s="25">
        <v>956020</v>
      </c>
      <c r="E312" s="25">
        <v>965600</v>
      </c>
      <c r="F312" s="10">
        <f t="shared" ref="F312:V312" si="177">E311</f>
        <v>998990</v>
      </c>
      <c r="G312" s="10">
        <f t="shared" si="177"/>
        <v>1023950</v>
      </c>
      <c r="H312" s="10">
        <f t="shared" si="177"/>
        <v>1115300</v>
      </c>
      <c r="I312" s="10">
        <f t="shared" si="177"/>
        <v>1208000</v>
      </c>
      <c r="J312" s="10">
        <f t="shared" si="177"/>
        <v>1274160</v>
      </c>
      <c r="K312" s="10">
        <f t="shared" si="177"/>
        <v>1329390</v>
      </c>
      <c r="L312" s="10">
        <f t="shared" si="177"/>
        <v>1344230</v>
      </c>
      <c r="M312" s="10">
        <f t="shared" si="177"/>
        <v>1345170</v>
      </c>
      <c r="N312" s="10">
        <f t="shared" si="177"/>
        <v>1834500</v>
      </c>
      <c r="O312" s="10">
        <f t="shared" si="177"/>
        <v>92481980</v>
      </c>
      <c r="P312" s="10">
        <f t="shared" si="177"/>
        <v>107128400</v>
      </c>
      <c r="Q312" s="10">
        <f t="shared" si="177"/>
        <v>118775800</v>
      </c>
      <c r="R312" s="14">
        <f t="shared" si="177"/>
        <v>139440800</v>
      </c>
      <c r="S312" s="10">
        <f t="shared" si="177"/>
        <v>170595700</v>
      </c>
      <c r="T312" s="10">
        <f t="shared" si="177"/>
        <v>203885400</v>
      </c>
      <c r="U312" s="10">
        <f t="shared" si="177"/>
        <v>237991400</v>
      </c>
      <c r="V312" s="17">
        <f t="shared" si="177"/>
        <v>268002200</v>
      </c>
    </row>
    <row r="313" spans="1:24" s="37" customFormat="1">
      <c r="A313" s="37" t="s">
        <v>23</v>
      </c>
      <c r="B313" s="28">
        <f t="shared" ref="B313:T313" si="178">B311-B312</f>
        <v>0</v>
      </c>
      <c r="C313" s="28">
        <f t="shared" si="178"/>
        <v>35940</v>
      </c>
      <c r="D313" s="28">
        <f t="shared" si="178"/>
        <v>9580</v>
      </c>
      <c r="E313" s="28">
        <f t="shared" si="178"/>
        <v>33390</v>
      </c>
      <c r="F313" s="28">
        <f t="shared" si="178"/>
        <v>24960</v>
      </c>
      <c r="G313" s="28">
        <f t="shared" si="178"/>
        <v>91350</v>
      </c>
      <c r="H313" s="28">
        <f t="shared" si="178"/>
        <v>92700</v>
      </c>
      <c r="I313" s="28">
        <f t="shared" si="178"/>
        <v>66160</v>
      </c>
      <c r="J313" s="28">
        <f t="shared" si="178"/>
        <v>55230</v>
      </c>
      <c r="K313" s="28">
        <f t="shared" si="178"/>
        <v>14840</v>
      </c>
      <c r="L313" s="28">
        <f t="shared" si="178"/>
        <v>940</v>
      </c>
      <c r="M313" s="28">
        <f t="shared" si="178"/>
        <v>489330</v>
      </c>
      <c r="N313" s="28">
        <f t="shared" si="178"/>
        <v>90647480</v>
      </c>
      <c r="O313" s="28">
        <f t="shared" si="178"/>
        <v>14646420</v>
      </c>
      <c r="P313" s="28">
        <f t="shared" si="178"/>
        <v>11647400</v>
      </c>
      <c r="Q313" s="28">
        <f t="shared" si="178"/>
        <v>20665000</v>
      </c>
      <c r="R313" s="30">
        <f t="shared" si="178"/>
        <v>31154900</v>
      </c>
      <c r="S313" s="28">
        <f t="shared" si="178"/>
        <v>33289700</v>
      </c>
      <c r="T313" s="28">
        <f t="shared" si="178"/>
        <v>34106000</v>
      </c>
      <c r="U313" s="28">
        <f t="shared" ref="U313:V313" si="179">U311-U312</f>
        <v>30010800</v>
      </c>
      <c r="V313" s="36">
        <f t="shared" si="179"/>
        <v>25598400</v>
      </c>
    </row>
    <row r="314" spans="1:24" s="11" customFormat="1">
      <c r="A314" s="12"/>
      <c r="B314" s="26"/>
      <c r="C314" s="25"/>
      <c r="D314" s="25"/>
      <c r="E314" s="25"/>
      <c r="F314" s="10"/>
      <c r="G314" s="10"/>
      <c r="H314" s="10"/>
      <c r="I314" s="10"/>
      <c r="J314" s="10"/>
      <c r="K314" s="10"/>
      <c r="L314" s="10"/>
      <c r="M314" s="10"/>
      <c r="N314" s="10"/>
      <c r="O314" s="10"/>
      <c r="P314" s="10"/>
      <c r="Q314" s="10"/>
      <c r="R314" s="14"/>
      <c r="S314" s="10"/>
      <c r="T314" s="10"/>
      <c r="U314" s="10"/>
      <c r="V314" s="17"/>
    </row>
    <row r="315" spans="1:24" s="11" customFormat="1">
      <c r="A315" s="12" t="s">
        <v>164</v>
      </c>
      <c r="B315" s="26">
        <v>31779000</v>
      </c>
      <c r="C315" s="25">
        <v>31779000</v>
      </c>
      <c r="D315" s="25">
        <v>31779000</v>
      </c>
      <c r="E315" s="25">
        <v>31779000</v>
      </c>
      <c r="F315" s="10">
        <v>31779000</v>
      </c>
      <c r="G315" s="10">
        <v>31779000</v>
      </c>
      <c r="H315" s="10">
        <v>31779000</v>
      </c>
      <c r="I315" s="10">
        <v>31779000</v>
      </c>
      <c r="J315" s="10">
        <v>31779000</v>
      </c>
      <c r="K315" s="10">
        <v>31779000</v>
      </c>
      <c r="L315" s="10">
        <v>31779000</v>
      </c>
      <c r="M315" s="10">
        <v>31779000</v>
      </c>
      <c r="N315" s="10">
        <v>31779000</v>
      </c>
      <c r="O315" s="10">
        <v>31779000</v>
      </c>
      <c r="P315" s="10">
        <v>31779000</v>
      </c>
      <c r="Q315" s="10">
        <v>31779000</v>
      </c>
      <c r="R315" s="14">
        <v>31779000</v>
      </c>
      <c r="S315" s="10">
        <v>31779000</v>
      </c>
      <c r="T315" s="10">
        <v>31779000</v>
      </c>
      <c r="U315" s="10">
        <v>31779000</v>
      </c>
      <c r="V315" s="17">
        <v>31779000</v>
      </c>
    </row>
    <row r="316" spans="1:24" s="11" customFormat="1">
      <c r="A316" s="61" t="s">
        <v>165</v>
      </c>
      <c r="B316" s="26" t="e">
        <f>#REF!</f>
        <v>#REF!</v>
      </c>
      <c r="C316" s="25">
        <f t="shared" ref="C316:V316" si="180">B315</f>
        <v>31779000</v>
      </c>
      <c r="D316" s="25">
        <f t="shared" si="180"/>
        <v>31779000</v>
      </c>
      <c r="E316" s="25">
        <f t="shared" si="180"/>
        <v>31779000</v>
      </c>
      <c r="F316" s="10">
        <f t="shared" si="180"/>
        <v>31779000</v>
      </c>
      <c r="G316" s="10">
        <f t="shared" si="180"/>
        <v>31779000</v>
      </c>
      <c r="H316" s="10">
        <f t="shared" si="180"/>
        <v>31779000</v>
      </c>
      <c r="I316" s="10">
        <f t="shared" si="180"/>
        <v>31779000</v>
      </c>
      <c r="J316" s="10">
        <f t="shared" si="180"/>
        <v>31779000</v>
      </c>
      <c r="K316" s="10">
        <f t="shared" si="180"/>
        <v>31779000</v>
      </c>
      <c r="L316" s="10">
        <f t="shared" si="180"/>
        <v>31779000</v>
      </c>
      <c r="M316" s="10">
        <f t="shared" si="180"/>
        <v>31779000</v>
      </c>
      <c r="N316" s="10">
        <f t="shared" si="180"/>
        <v>31779000</v>
      </c>
      <c r="O316" s="10">
        <f t="shared" si="180"/>
        <v>31779000</v>
      </c>
      <c r="P316" s="10">
        <f t="shared" si="180"/>
        <v>31779000</v>
      </c>
      <c r="Q316" s="10">
        <f t="shared" si="180"/>
        <v>31779000</v>
      </c>
      <c r="R316" s="14">
        <f t="shared" si="180"/>
        <v>31779000</v>
      </c>
      <c r="S316" s="10">
        <f t="shared" si="180"/>
        <v>31779000</v>
      </c>
      <c r="T316" s="10">
        <f t="shared" si="180"/>
        <v>31779000</v>
      </c>
      <c r="U316" s="10">
        <f t="shared" si="180"/>
        <v>31779000</v>
      </c>
      <c r="V316" s="17">
        <f t="shared" si="180"/>
        <v>31779000</v>
      </c>
    </row>
    <row r="317" spans="1:24" s="37" customFormat="1">
      <c r="A317" s="37" t="s">
        <v>119</v>
      </c>
      <c r="B317" s="30">
        <v>0</v>
      </c>
      <c r="C317" s="28">
        <v>0</v>
      </c>
      <c r="D317" s="28">
        <v>0</v>
      </c>
      <c r="E317" s="28">
        <v>0</v>
      </c>
      <c r="F317" s="28">
        <v>0</v>
      </c>
      <c r="G317" s="28">
        <v>0</v>
      </c>
      <c r="H317" s="28">
        <v>0</v>
      </c>
      <c r="I317" s="28">
        <v>0</v>
      </c>
      <c r="J317" s="28">
        <v>0</v>
      </c>
      <c r="K317" s="28">
        <v>0</v>
      </c>
      <c r="L317" s="28">
        <v>0</v>
      </c>
      <c r="M317" s="28">
        <v>0</v>
      </c>
      <c r="N317" s="28">
        <v>0</v>
      </c>
      <c r="O317" s="28">
        <v>0</v>
      </c>
      <c r="P317" s="28">
        <v>0</v>
      </c>
      <c r="Q317" s="28">
        <v>0</v>
      </c>
      <c r="R317" s="30">
        <v>0</v>
      </c>
      <c r="S317" s="28">
        <v>0</v>
      </c>
      <c r="T317" s="28">
        <v>0</v>
      </c>
      <c r="U317" s="28">
        <v>0</v>
      </c>
      <c r="V317" s="36">
        <v>0</v>
      </c>
    </row>
    <row r="318" spans="1:24" s="11" customFormat="1">
      <c r="A318" s="12"/>
      <c r="B318" s="26"/>
      <c r="C318" s="25"/>
      <c r="D318" s="25"/>
      <c r="E318" s="25"/>
      <c r="F318" s="10"/>
      <c r="G318" s="10"/>
      <c r="H318" s="10"/>
      <c r="I318" s="10"/>
      <c r="J318" s="10"/>
      <c r="K318" s="10"/>
      <c r="L318" s="10"/>
      <c r="M318" s="10"/>
      <c r="N318" s="10"/>
      <c r="O318" s="10"/>
      <c r="P318" s="10"/>
      <c r="Q318" s="10"/>
      <c r="R318" s="14"/>
      <c r="S318" s="10"/>
      <c r="T318" s="10"/>
      <c r="U318" s="10"/>
      <c r="V318" s="17"/>
    </row>
    <row r="319" spans="1:24" s="11" customFormat="1">
      <c r="A319" s="37" t="s">
        <v>166</v>
      </c>
      <c r="B319" s="26"/>
      <c r="C319" s="25"/>
      <c r="D319" s="25"/>
      <c r="E319" s="25"/>
      <c r="F319" s="10"/>
      <c r="G319" s="10"/>
      <c r="H319" s="10"/>
      <c r="I319" s="10"/>
      <c r="J319" s="10"/>
      <c r="K319" s="10"/>
      <c r="L319" s="10"/>
      <c r="M319" s="10"/>
      <c r="N319" s="10"/>
      <c r="O319" s="10"/>
      <c r="P319" s="10"/>
      <c r="Q319" s="10"/>
      <c r="R319" s="14"/>
      <c r="S319" s="10"/>
      <c r="T319" s="10"/>
      <c r="U319" s="10"/>
      <c r="V319" s="17"/>
    </row>
    <row r="320" spans="1:24" s="11" customFormat="1">
      <c r="A320" s="12" t="s">
        <v>167</v>
      </c>
      <c r="B320" s="26">
        <v>1895926000</v>
      </c>
      <c r="C320" s="25">
        <v>1910088000</v>
      </c>
      <c r="D320" s="25">
        <v>1927259000</v>
      </c>
      <c r="E320" s="25">
        <v>1948274000</v>
      </c>
      <c r="F320" s="10">
        <v>1973561000</v>
      </c>
      <c r="G320" s="14">
        <v>2002349000</v>
      </c>
      <c r="H320" s="14">
        <v>2035115000</v>
      </c>
      <c r="I320" s="10">
        <v>2064109000</v>
      </c>
      <c r="J320" s="10">
        <v>2085827000</v>
      </c>
      <c r="K320" s="10">
        <v>2108932000</v>
      </c>
      <c r="L320" s="10">
        <v>2123857000</v>
      </c>
      <c r="M320" s="10">
        <v>2134543000</v>
      </c>
      <c r="N320" s="10">
        <v>2135230000</v>
      </c>
      <c r="O320" s="10">
        <v>2135284000</v>
      </c>
      <c r="P320" s="10">
        <v>2135344000</v>
      </c>
      <c r="Q320" s="10">
        <v>2135445000</v>
      </c>
      <c r="R320" s="14">
        <v>2136007000</v>
      </c>
      <c r="S320" s="10">
        <v>2137155000</v>
      </c>
      <c r="T320" s="10">
        <v>2138315000</v>
      </c>
      <c r="U320" s="10">
        <v>2139177000</v>
      </c>
      <c r="V320" s="102">
        <v>2139177000</v>
      </c>
    </row>
    <row r="321" spans="1:22" s="11" customFormat="1">
      <c r="A321" s="61" t="s">
        <v>168</v>
      </c>
      <c r="B321" s="26">
        <v>1878830000</v>
      </c>
      <c r="C321" s="25">
        <v>1895926000</v>
      </c>
      <c r="D321" s="25">
        <v>1910088000</v>
      </c>
      <c r="E321" s="25">
        <v>1927259000</v>
      </c>
      <c r="F321" s="10">
        <f t="shared" ref="F321:V321" si="181">E320</f>
        <v>1948274000</v>
      </c>
      <c r="G321" s="14">
        <f t="shared" si="181"/>
        <v>1973561000</v>
      </c>
      <c r="H321" s="14">
        <f t="shared" si="181"/>
        <v>2002349000</v>
      </c>
      <c r="I321" s="10">
        <f t="shared" si="181"/>
        <v>2035115000</v>
      </c>
      <c r="J321" s="10">
        <f t="shared" si="181"/>
        <v>2064109000</v>
      </c>
      <c r="K321" s="10">
        <f t="shared" si="181"/>
        <v>2085827000</v>
      </c>
      <c r="L321" s="10">
        <f t="shared" si="181"/>
        <v>2108932000</v>
      </c>
      <c r="M321" s="10">
        <f t="shared" si="181"/>
        <v>2123857000</v>
      </c>
      <c r="N321" s="10">
        <f t="shared" si="181"/>
        <v>2134543000</v>
      </c>
      <c r="O321" s="10">
        <f t="shared" si="181"/>
        <v>2135230000</v>
      </c>
      <c r="P321" s="10">
        <f t="shared" si="181"/>
        <v>2135284000</v>
      </c>
      <c r="Q321" s="10">
        <f t="shared" si="181"/>
        <v>2135344000</v>
      </c>
      <c r="R321" s="14">
        <f t="shared" si="181"/>
        <v>2135445000</v>
      </c>
      <c r="S321" s="10">
        <f t="shared" si="181"/>
        <v>2136007000</v>
      </c>
      <c r="T321" s="10">
        <f t="shared" si="181"/>
        <v>2137155000</v>
      </c>
      <c r="U321" s="10">
        <f t="shared" si="181"/>
        <v>2138315000</v>
      </c>
      <c r="V321" s="102">
        <f t="shared" si="181"/>
        <v>2139177000</v>
      </c>
    </row>
    <row r="322" spans="1:22" s="37" customFormat="1">
      <c r="A322" s="37" t="s">
        <v>23</v>
      </c>
      <c r="B322" s="30">
        <f t="shared" ref="B322:T322" si="182">B320-B321</f>
        <v>17096000</v>
      </c>
      <c r="C322" s="28">
        <f t="shared" si="182"/>
        <v>14162000</v>
      </c>
      <c r="D322" s="28">
        <f t="shared" si="182"/>
        <v>17171000</v>
      </c>
      <c r="E322" s="28">
        <f t="shared" si="182"/>
        <v>21015000</v>
      </c>
      <c r="F322" s="28">
        <f t="shared" si="182"/>
        <v>25287000</v>
      </c>
      <c r="G322" s="30">
        <f t="shared" si="182"/>
        <v>28788000</v>
      </c>
      <c r="H322" s="30">
        <f t="shared" si="182"/>
        <v>32766000</v>
      </c>
      <c r="I322" s="28">
        <f t="shared" si="182"/>
        <v>28994000</v>
      </c>
      <c r="J322" s="28">
        <f t="shared" si="182"/>
        <v>21718000</v>
      </c>
      <c r="K322" s="28">
        <f t="shared" si="182"/>
        <v>23105000</v>
      </c>
      <c r="L322" s="28">
        <f t="shared" si="182"/>
        <v>14925000</v>
      </c>
      <c r="M322" s="28">
        <f t="shared" si="182"/>
        <v>10686000</v>
      </c>
      <c r="N322" s="28">
        <f t="shared" si="182"/>
        <v>687000</v>
      </c>
      <c r="O322" s="28">
        <f t="shared" si="182"/>
        <v>54000</v>
      </c>
      <c r="P322" s="28">
        <f t="shared" si="182"/>
        <v>60000</v>
      </c>
      <c r="Q322" s="28">
        <f t="shared" si="182"/>
        <v>101000</v>
      </c>
      <c r="R322" s="30">
        <f t="shared" si="182"/>
        <v>562000</v>
      </c>
      <c r="S322" s="28">
        <f t="shared" si="182"/>
        <v>1148000</v>
      </c>
      <c r="T322" s="28">
        <f t="shared" si="182"/>
        <v>1160000</v>
      </c>
      <c r="U322" s="28">
        <f t="shared" ref="U322:V322" si="183">U320-U321</f>
        <v>862000</v>
      </c>
      <c r="V322" s="103">
        <f t="shared" si="183"/>
        <v>0</v>
      </c>
    </row>
    <row r="323" spans="1:22" s="11" customFormat="1">
      <c r="A323" s="12"/>
      <c r="B323" s="26"/>
      <c r="C323" s="25"/>
      <c r="D323" s="25"/>
      <c r="E323" s="25"/>
      <c r="F323" s="10"/>
      <c r="G323" s="10"/>
      <c r="H323" s="10"/>
      <c r="I323" s="10"/>
      <c r="J323" s="10"/>
      <c r="K323" s="10"/>
      <c r="L323" s="10"/>
      <c r="M323" s="10"/>
      <c r="N323" s="10"/>
      <c r="O323" s="10"/>
      <c r="P323" s="10"/>
      <c r="Q323" s="10"/>
      <c r="R323" s="14"/>
      <c r="S323" s="10"/>
      <c r="T323" s="10"/>
      <c r="U323" s="10"/>
      <c r="V323" s="17"/>
    </row>
    <row r="324" spans="1:22" s="11" customFormat="1" hidden="1">
      <c r="A324" s="12" t="s">
        <v>169</v>
      </c>
      <c r="B324" s="26"/>
      <c r="C324" s="25"/>
      <c r="D324" s="25"/>
      <c r="E324" s="25"/>
      <c r="F324" s="10"/>
      <c r="G324" s="10"/>
      <c r="H324" s="10"/>
      <c r="I324" s="10"/>
      <c r="J324" s="10"/>
      <c r="K324" s="10"/>
      <c r="L324" s="10"/>
      <c r="M324" s="10"/>
      <c r="N324" s="10"/>
      <c r="O324" s="10"/>
      <c r="P324" s="10"/>
      <c r="Q324" s="10"/>
      <c r="R324" s="14"/>
      <c r="S324" s="10"/>
      <c r="T324" s="10"/>
      <c r="U324" s="10"/>
      <c r="V324" s="17"/>
    </row>
    <row r="325" spans="1:22" s="11" customFormat="1" hidden="1">
      <c r="A325" s="61" t="s">
        <v>168</v>
      </c>
      <c r="B325" s="26"/>
      <c r="C325" s="25"/>
      <c r="D325" s="25"/>
      <c r="E325" s="25"/>
      <c r="F325" s="10"/>
      <c r="G325" s="10"/>
      <c r="H325" s="10"/>
      <c r="I325" s="10"/>
      <c r="J325" s="10"/>
      <c r="K325" s="10"/>
      <c r="L325" s="10"/>
      <c r="M325" s="10"/>
      <c r="N325" s="10"/>
      <c r="O325" s="10"/>
      <c r="P325" s="10"/>
      <c r="Q325" s="10"/>
      <c r="R325" s="14"/>
      <c r="S325" s="10"/>
      <c r="T325" s="10"/>
      <c r="U325" s="10"/>
      <c r="V325" s="17"/>
    </row>
    <row r="326" spans="1:22" s="18" customFormat="1" hidden="1">
      <c r="A326" s="18" t="s">
        <v>23</v>
      </c>
      <c r="B326" s="70"/>
      <c r="C326" s="69"/>
      <c r="D326" s="69"/>
      <c r="E326" s="69"/>
      <c r="F326" s="21"/>
      <c r="G326" s="21"/>
      <c r="H326" s="21"/>
      <c r="I326" s="21"/>
      <c r="J326" s="21"/>
      <c r="K326" s="21"/>
      <c r="L326" s="21"/>
      <c r="M326" s="21"/>
      <c r="N326" s="21"/>
      <c r="O326" s="21"/>
      <c r="P326" s="21"/>
      <c r="Q326" s="21"/>
      <c r="R326" s="68"/>
      <c r="S326" s="21"/>
      <c r="T326" s="21"/>
      <c r="U326" s="21"/>
      <c r="V326" s="99"/>
    </row>
    <row r="327" spans="1:22" hidden="1">
      <c r="B327" s="26"/>
      <c r="C327" s="25"/>
      <c r="D327" s="25"/>
      <c r="E327" s="25"/>
      <c r="I327" s="7"/>
      <c r="J327" s="10"/>
      <c r="K327" s="10"/>
      <c r="L327" s="10"/>
      <c r="M327" s="10"/>
      <c r="N327" s="10"/>
      <c r="O327" s="10"/>
      <c r="P327" s="7"/>
      <c r="Q327" s="10"/>
      <c r="R327" s="14"/>
      <c r="S327" s="10"/>
      <c r="T327" s="10"/>
      <c r="U327" s="10"/>
      <c r="V327" s="17"/>
    </row>
    <row r="328" spans="1:22">
      <c r="A328" s="20" t="s">
        <v>170</v>
      </c>
      <c r="B328" s="26"/>
      <c r="C328" s="25"/>
      <c r="D328" s="25"/>
      <c r="E328" s="25"/>
      <c r="I328" s="7"/>
      <c r="J328" s="10"/>
      <c r="K328" s="10"/>
      <c r="L328" s="10"/>
      <c r="M328" s="10"/>
      <c r="N328" s="10"/>
      <c r="O328" s="10"/>
      <c r="P328" s="7"/>
      <c r="Q328" s="10"/>
      <c r="R328" s="14"/>
      <c r="S328" s="10"/>
      <c r="T328" s="10"/>
      <c r="U328" s="10"/>
      <c r="V328" s="17"/>
    </row>
    <row r="329" spans="1:22" s="11" customFormat="1">
      <c r="A329" s="12" t="s">
        <v>171</v>
      </c>
      <c r="B329" s="25">
        <v>86000</v>
      </c>
      <c r="C329" s="25">
        <v>86000</v>
      </c>
      <c r="D329" s="25">
        <v>86000</v>
      </c>
      <c r="E329" s="25">
        <v>86000</v>
      </c>
      <c r="F329" s="10">
        <v>86000</v>
      </c>
      <c r="G329" s="10">
        <v>103000</v>
      </c>
      <c r="H329" s="10">
        <v>103000</v>
      </c>
      <c r="I329" s="10">
        <v>103000</v>
      </c>
      <c r="J329" s="10">
        <v>103000</v>
      </c>
      <c r="K329" s="10">
        <v>103000</v>
      </c>
      <c r="L329" s="10">
        <v>103000</v>
      </c>
      <c r="M329" s="10">
        <v>38509000</v>
      </c>
      <c r="N329" s="10">
        <v>64676340</v>
      </c>
      <c r="O329" s="10">
        <v>65221800</v>
      </c>
      <c r="P329" s="10">
        <v>65221800</v>
      </c>
      <c r="Q329" s="10">
        <v>65221800</v>
      </c>
      <c r="R329" s="14">
        <v>65221800</v>
      </c>
      <c r="S329" s="10">
        <v>65221800</v>
      </c>
      <c r="T329" s="10">
        <v>65221800</v>
      </c>
      <c r="U329" s="10">
        <v>65221800</v>
      </c>
      <c r="V329" s="17">
        <v>65225200</v>
      </c>
    </row>
    <row r="330" spans="1:22" s="11" customFormat="1">
      <c r="A330" s="61" t="s">
        <v>172</v>
      </c>
      <c r="B330" s="25" t="e">
        <f>#REF!</f>
        <v>#REF!</v>
      </c>
      <c r="C330" s="25">
        <f t="shared" ref="C330:V330" si="184">B329</f>
        <v>86000</v>
      </c>
      <c r="D330" s="25">
        <f t="shared" si="184"/>
        <v>86000</v>
      </c>
      <c r="E330" s="25">
        <f t="shared" si="184"/>
        <v>86000</v>
      </c>
      <c r="F330" s="10">
        <f t="shared" si="184"/>
        <v>86000</v>
      </c>
      <c r="G330" s="10">
        <f t="shared" si="184"/>
        <v>86000</v>
      </c>
      <c r="H330" s="10">
        <f t="shared" si="184"/>
        <v>103000</v>
      </c>
      <c r="I330" s="10">
        <f t="shared" si="184"/>
        <v>103000</v>
      </c>
      <c r="J330" s="10">
        <f t="shared" si="184"/>
        <v>103000</v>
      </c>
      <c r="K330" s="10">
        <f t="shared" si="184"/>
        <v>103000</v>
      </c>
      <c r="L330" s="10">
        <f t="shared" si="184"/>
        <v>103000</v>
      </c>
      <c r="M330" s="10">
        <f t="shared" si="184"/>
        <v>103000</v>
      </c>
      <c r="N330" s="10">
        <f t="shared" si="184"/>
        <v>38509000</v>
      </c>
      <c r="O330" s="10">
        <f t="shared" si="184"/>
        <v>64676340</v>
      </c>
      <c r="P330" s="10">
        <f t="shared" si="184"/>
        <v>65221800</v>
      </c>
      <c r="Q330" s="10">
        <f t="shared" si="184"/>
        <v>65221800</v>
      </c>
      <c r="R330" s="14">
        <f t="shared" si="184"/>
        <v>65221800</v>
      </c>
      <c r="S330" s="10">
        <f t="shared" si="184"/>
        <v>65221800</v>
      </c>
      <c r="T330" s="10">
        <f t="shared" si="184"/>
        <v>65221800</v>
      </c>
      <c r="U330" s="10">
        <f t="shared" si="184"/>
        <v>65221800</v>
      </c>
      <c r="V330" s="17">
        <f t="shared" si="184"/>
        <v>65221800</v>
      </c>
    </row>
    <row r="331" spans="1:22" s="37" customFormat="1">
      <c r="A331" s="37" t="s">
        <v>119</v>
      </c>
      <c r="B331" s="28" t="e">
        <f t="shared" ref="B331:T331" si="185">B329-B330</f>
        <v>#REF!</v>
      </c>
      <c r="C331" s="28">
        <f t="shared" si="185"/>
        <v>0</v>
      </c>
      <c r="D331" s="28">
        <f t="shared" si="185"/>
        <v>0</v>
      </c>
      <c r="E331" s="28">
        <f t="shared" si="185"/>
        <v>0</v>
      </c>
      <c r="F331" s="28">
        <f t="shared" si="185"/>
        <v>0</v>
      </c>
      <c r="G331" s="28">
        <f t="shared" si="185"/>
        <v>17000</v>
      </c>
      <c r="H331" s="28">
        <f t="shared" si="185"/>
        <v>0</v>
      </c>
      <c r="I331" s="28">
        <f t="shared" si="185"/>
        <v>0</v>
      </c>
      <c r="J331" s="28">
        <f t="shared" si="185"/>
        <v>0</v>
      </c>
      <c r="K331" s="28">
        <f t="shared" si="185"/>
        <v>0</v>
      </c>
      <c r="L331" s="28">
        <f t="shared" si="185"/>
        <v>0</v>
      </c>
      <c r="M331" s="28">
        <f t="shared" si="185"/>
        <v>38406000</v>
      </c>
      <c r="N331" s="28">
        <f t="shared" si="185"/>
        <v>26167340</v>
      </c>
      <c r="O331" s="28">
        <f t="shared" si="185"/>
        <v>545460</v>
      </c>
      <c r="P331" s="28">
        <f t="shared" si="185"/>
        <v>0</v>
      </c>
      <c r="Q331" s="28">
        <f t="shared" si="185"/>
        <v>0</v>
      </c>
      <c r="R331" s="30">
        <f t="shared" si="185"/>
        <v>0</v>
      </c>
      <c r="S331" s="28">
        <f t="shared" si="185"/>
        <v>0</v>
      </c>
      <c r="T331" s="28">
        <f t="shared" si="185"/>
        <v>0</v>
      </c>
      <c r="U331" s="28">
        <f t="shared" ref="U331:V331" si="186">U329-U330</f>
        <v>0</v>
      </c>
      <c r="V331" s="36">
        <f t="shared" si="186"/>
        <v>3400</v>
      </c>
    </row>
    <row r="332" spans="1:22">
      <c r="B332" s="26"/>
      <c r="C332" s="25"/>
      <c r="D332" s="25"/>
      <c r="E332" s="25"/>
      <c r="I332" s="7"/>
      <c r="J332" s="10"/>
      <c r="K332" s="10"/>
      <c r="L332" s="10"/>
      <c r="M332" s="10"/>
      <c r="N332" s="10"/>
      <c r="O332" s="10"/>
      <c r="P332" s="7"/>
      <c r="Q332" s="10"/>
      <c r="R332" s="14"/>
      <c r="S332" s="10"/>
      <c r="T332" s="10"/>
      <c r="U332" s="10"/>
      <c r="V332" s="17"/>
    </row>
    <row r="333" spans="1:22">
      <c r="A333" s="6" t="s">
        <v>173</v>
      </c>
      <c r="B333" s="26">
        <v>3900</v>
      </c>
      <c r="C333" s="25">
        <v>3900</v>
      </c>
      <c r="D333" s="25">
        <v>3900</v>
      </c>
      <c r="E333" s="25">
        <v>3900</v>
      </c>
      <c r="F333" s="10">
        <v>3900</v>
      </c>
      <c r="G333" s="7">
        <v>4300</v>
      </c>
      <c r="H333" s="7">
        <v>4300</v>
      </c>
      <c r="I333" s="7">
        <v>4300</v>
      </c>
      <c r="J333" s="10">
        <v>4300</v>
      </c>
      <c r="K333" s="10">
        <v>4300</v>
      </c>
      <c r="L333" s="10">
        <v>4300</v>
      </c>
      <c r="M333" s="10">
        <v>87000</v>
      </c>
      <c r="N333" s="10">
        <v>1716100</v>
      </c>
      <c r="O333" s="10">
        <v>2141100</v>
      </c>
      <c r="P333" s="10">
        <v>2076300</v>
      </c>
      <c r="Q333" s="10">
        <v>2076300</v>
      </c>
      <c r="R333" s="14">
        <v>2019800</v>
      </c>
      <c r="S333" s="10">
        <v>2019800</v>
      </c>
      <c r="T333" s="10">
        <v>2019800</v>
      </c>
      <c r="U333" s="10">
        <v>2019800</v>
      </c>
      <c r="V333" s="17">
        <v>2019800</v>
      </c>
    </row>
    <row r="334" spans="1:22">
      <c r="A334" s="56" t="s">
        <v>172</v>
      </c>
      <c r="B334" s="26" t="e">
        <f>#REF!</f>
        <v>#REF!</v>
      </c>
      <c r="C334" s="25">
        <f t="shared" ref="C334:V334" si="187">B333</f>
        <v>3900</v>
      </c>
      <c r="D334" s="25">
        <f t="shared" si="187"/>
        <v>3900</v>
      </c>
      <c r="E334" s="25">
        <f t="shared" si="187"/>
        <v>3900</v>
      </c>
      <c r="F334" s="10">
        <f t="shared" si="187"/>
        <v>3900</v>
      </c>
      <c r="G334" s="7">
        <f t="shared" si="187"/>
        <v>3900</v>
      </c>
      <c r="H334" s="7">
        <f t="shared" si="187"/>
        <v>4300</v>
      </c>
      <c r="I334" s="7">
        <f t="shared" si="187"/>
        <v>4300</v>
      </c>
      <c r="J334" s="10">
        <f t="shared" si="187"/>
        <v>4300</v>
      </c>
      <c r="K334" s="10">
        <f t="shared" si="187"/>
        <v>4300</v>
      </c>
      <c r="L334" s="10">
        <f t="shared" si="187"/>
        <v>4300</v>
      </c>
      <c r="M334" s="10">
        <f t="shared" si="187"/>
        <v>4300</v>
      </c>
      <c r="N334" s="10">
        <f t="shared" si="187"/>
        <v>87000</v>
      </c>
      <c r="O334" s="10">
        <f t="shared" si="187"/>
        <v>1716100</v>
      </c>
      <c r="P334" s="10">
        <f t="shared" si="187"/>
        <v>2141100</v>
      </c>
      <c r="Q334" s="10">
        <f t="shared" si="187"/>
        <v>2076300</v>
      </c>
      <c r="R334" s="14">
        <f t="shared" si="187"/>
        <v>2076300</v>
      </c>
      <c r="S334" s="10">
        <f t="shared" si="187"/>
        <v>2019800</v>
      </c>
      <c r="T334" s="10">
        <f t="shared" si="187"/>
        <v>2019800</v>
      </c>
      <c r="U334" s="10">
        <f t="shared" si="187"/>
        <v>2019800</v>
      </c>
      <c r="V334" s="17">
        <f t="shared" si="187"/>
        <v>2019800</v>
      </c>
    </row>
    <row r="335" spans="1:22" s="20" customFormat="1">
      <c r="A335" s="20" t="s">
        <v>23</v>
      </c>
      <c r="B335" s="30" t="e">
        <f t="shared" ref="B335:T335" si="188">B333-B334</f>
        <v>#REF!</v>
      </c>
      <c r="C335" s="28">
        <f t="shared" si="188"/>
        <v>0</v>
      </c>
      <c r="D335" s="28">
        <f t="shared" si="188"/>
        <v>0</v>
      </c>
      <c r="E335" s="28">
        <f t="shared" si="188"/>
        <v>0</v>
      </c>
      <c r="F335" s="28">
        <f t="shared" si="188"/>
        <v>0</v>
      </c>
      <c r="G335" s="29">
        <f t="shared" si="188"/>
        <v>400</v>
      </c>
      <c r="H335" s="29">
        <f t="shared" si="188"/>
        <v>0</v>
      </c>
      <c r="I335" s="29">
        <f t="shared" si="188"/>
        <v>0</v>
      </c>
      <c r="J335" s="28">
        <f t="shared" si="188"/>
        <v>0</v>
      </c>
      <c r="K335" s="28">
        <f t="shared" si="188"/>
        <v>0</v>
      </c>
      <c r="L335" s="28">
        <f t="shared" si="188"/>
        <v>0</v>
      </c>
      <c r="M335" s="28">
        <f t="shared" si="188"/>
        <v>82700</v>
      </c>
      <c r="N335" s="28">
        <f t="shared" si="188"/>
        <v>1629100</v>
      </c>
      <c r="O335" s="28">
        <f t="shared" si="188"/>
        <v>425000</v>
      </c>
      <c r="P335" s="28">
        <f t="shared" si="188"/>
        <v>-64800</v>
      </c>
      <c r="Q335" s="28">
        <f t="shared" si="188"/>
        <v>0</v>
      </c>
      <c r="R335" s="30">
        <f t="shared" si="188"/>
        <v>-56500</v>
      </c>
      <c r="S335" s="28">
        <f t="shared" si="188"/>
        <v>0</v>
      </c>
      <c r="T335" s="28">
        <f t="shared" si="188"/>
        <v>0</v>
      </c>
      <c r="U335" s="28">
        <f t="shared" ref="U335:V335" si="189">U333-U334</f>
        <v>0</v>
      </c>
      <c r="V335" s="36">
        <f t="shared" si="189"/>
        <v>0</v>
      </c>
    </row>
    <row r="336" spans="1:22">
      <c r="B336" s="26"/>
      <c r="C336" s="25"/>
      <c r="D336" s="25"/>
      <c r="E336" s="25"/>
      <c r="I336" s="7"/>
      <c r="J336" s="10"/>
      <c r="K336" s="10"/>
      <c r="L336" s="10"/>
      <c r="M336" s="10"/>
      <c r="N336" s="10"/>
      <c r="O336" s="10"/>
      <c r="P336" s="7"/>
      <c r="Q336" s="10"/>
      <c r="R336" s="14"/>
      <c r="S336" s="10"/>
      <c r="T336" s="10"/>
      <c r="U336" s="10"/>
      <c r="V336" s="17"/>
    </row>
    <row r="337" spans="1:22" s="50" customFormat="1">
      <c r="A337" s="40" t="s">
        <v>174</v>
      </c>
      <c r="B337" s="73"/>
      <c r="C337" s="72"/>
      <c r="D337" s="72"/>
      <c r="E337" s="72"/>
      <c r="F337" s="54"/>
      <c r="G337" s="45"/>
      <c r="H337" s="45"/>
      <c r="I337" s="45"/>
      <c r="J337" s="54"/>
      <c r="K337" s="54"/>
      <c r="L337" s="54"/>
      <c r="M337" s="54"/>
      <c r="N337" s="54"/>
      <c r="O337" s="54"/>
      <c r="P337" s="45"/>
      <c r="Q337" s="54"/>
      <c r="R337" s="71"/>
      <c r="S337" s="54"/>
      <c r="T337" s="54"/>
      <c r="U337" s="54"/>
      <c r="V337" s="100"/>
    </row>
    <row r="338" spans="1:22">
      <c r="A338" s="6" t="s">
        <v>175</v>
      </c>
      <c r="B338" s="26">
        <v>399660000</v>
      </c>
      <c r="C338" s="25">
        <v>399660000</v>
      </c>
      <c r="D338" s="25">
        <v>399660000</v>
      </c>
      <c r="E338" s="25">
        <v>399660000</v>
      </c>
      <c r="F338" s="10">
        <v>399660000</v>
      </c>
      <c r="G338" s="7">
        <v>399660000</v>
      </c>
      <c r="H338" s="7">
        <v>399660000</v>
      </c>
      <c r="I338" s="7">
        <v>399660000</v>
      </c>
      <c r="J338" s="10">
        <v>399660000</v>
      </c>
      <c r="K338" s="10">
        <v>399660000</v>
      </c>
      <c r="L338" s="10">
        <v>399660000</v>
      </c>
      <c r="M338" s="10">
        <v>399660000</v>
      </c>
      <c r="N338" s="10">
        <v>399660000</v>
      </c>
      <c r="O338" s="10">
        <v>399660000</v>
      </c>
      <c r="P338" s="7">
        <v>399660000</v>
      </c>
      <c r="Q338" s="10">
        <v>399660000</v>
      </c>
      <c r="R338" s="14">
        <v>399660000</v>
      </c>
      <c r="S338" s="10">
        <v>404456000</v>
      </c>
      <c r="T338" s="10">
        <v>407026000</v>
      </c>
      <c r="U338" s="10">
        <v>411245000</v>
      </c>
      <c r="V338" s="17">
        <v>415971000</v>
      </c>
    </row>
    <row r="339" spans="1:22">
      <c r="A339" s="6" t="s">
        <v>176</v>
      </c>
      <c r="B339" s="26" t="e">
        <f>#REF!</f>
        <v>#REF!</v>
      </c>
      <c r="C339" s="25">
        <f t="shared" ref="C339:R339" si="190">B338</f>
        <v>399660000</v>
      </c>
      <c r="D339" s="25">
        <f t="shared" si="190"/>
        <v>399660000</v>
      </c>
      <c r="E339" s="25">
        <f t="shared" si="190"/>
        <v>399660000</v>
      </c>
      <c r="F339" s="10">
        <f t="shared" si="190"/>
        <v>399660000</v>
      </c>
      <c r="G339" s="7">
        <f t="shared" si="190"/>
        <v>399660000</v>
      </c>
      <c r="H339" s="7">
        <f t="shared" si="190"/>
        <v>399660000</v>
      </c>
      <c r="I339" s="7">
        <f t="shared" si="190"/>
        <v>399660000</v>
      </c>
      <c r="J339" s="10">
        <f t="shared" si="190"/>
        <v>399660000</v>
      </c>
      <c r="K339" s="10">
        <f t="shared" si="190"/>
        <v>399660000</v>
      </c>
      <c r="L339" s="10">
        <f t="shared" si="190"/>
        <v>399660000</v>
      </c>
      <c r="M339" s="10">
        <f t="shared" si="190"/>
        <v>399660000</v>
      </c>
      <c r="N339" s="10">
        <f t="shared" si="190"/>
        <v>399660000</v>
      </c>
      <c r="O339" s="10">
        <f t="shared" si="190"/>
        <v>399660000</v>
      </c>
      <c r="P339" s="7">
        <f t="shared" si="190"/>
        <v>399660000</v>
      </c>
      <c r="Q339" s="10">
        <f t="shared" si="190"/>
        <v>399660000</v>
      </c>
      <c r="R339" s="14">
        <f t="shared" si="190"/>
        <v>399660000</v>
      </c>
      <c r="S339" s="10">
        <v>399660000</v>
      </c>
      <c r="T339" s="10">
        <v>404456000</v>
      </c>
      <c r="U339" s="10">
        <f>T338</f>
        <v>407026000</v>
      </c>
      <c r="V339" s="17">
        <f>U338</f>
        <v>411245000</v>
      </c>
    </row>
    <row r="340" spans="1:22" s="20" customFormat="1">
      <c r="A340" s="20" t="s">
        <v>119</v>
      </c>
      <c r="B340" s="30" t="e">
        <f t="shared" ref="B340:T340" si="191">B338-B339</f>
        <v>#REF!</v>
      </c>
      <c r="C340" s="28">
        <f t="shared" si="191"/>
        <v>0</v>
      </c>
      <c r="D340" s="28">
        <f t="shared" si="191"/>
        <v>0</v>
      </c>
      <c r="E340" s="28">
        <f t="shared" si="191"/>
        <v>0</v>
      </c>
      <c r="F340" s="28">
        <f t="shared" si="191"/>
        <v>0</v>
      </c>
      <c r="G340" s="29">
        <f t="shared" si="191"/>
        <v>0</v>
      </c>
      <c r="H340" s="29">
        <f t="shared" si="191"/>
        <v>0</v>
      </c>
      <c r="I340" s="29">
        <f t="shared" si="191"/>
        <v>0</v>
      </c>
      <c r="J340" s="28">
        <f t="shared" si="191"/>
        <v>0</v>
      </c>
      <c r="K340" s="28">
        <f t="shared" si="191"/>
        <v>0</v>
      </c>
      <c r="L340" s="28">
        <f t="shared" si="191"/>
        <v>0</v>
      </c>
      <c r="M340" s="28">
        <f t="shared" si="191"/>
        <v>0</v>
      </c>
      <c r="N340" s="28">
        <f t="shared" si="191"/>
        <v>0</v>
      </c>
      <c r="O340" s="28">
        <f t="shared" si="191"/>
        <v>0</v>
      </c>
      <c r="P340" s="29">
        <f t="shared" si="191"/>
        <v>0</v>
      </c>
      <c r="Q340" s="28">
        <f t="shared" si="191"/>
        <v>0</v>
      </c>
      <c r="R340" s="30">
        <f t="shared" si="191"/>
        <v>0</v>
      </c>
      <c r="S340" s="28">
        <f t="shared" si="191"/>
        <v>4796000</v>
      </c>
      <c r="T340" s="28">
        <f t="shared" si="191"/>
        <v>2570000</v>
      </c>
      <c r="U340" s="28">
        <f t="shared" ref="U340:V340" si="192">U338-U339</f>
        <v>4219000</v>
      </c>
      <c r="V340" s="36">
        <f t="shared" si="192"/>
        <v>4726000</v>
      </c>
    </row>
    <row r="341" spans="1:22">
      <c r="B341" s="26"/>
      <c r="C341" s="25"/>
      <c r="D341" s="25"/>
      <c r="E341" s="25"/>
      <c r="I341" s="7"/>
      <c r="J341" s="10"/>
      <c r="K341" s="10"/>
      <c r="L341" s="10"/>
      <c r="M341" s="10"/>
      <c r="N341" s="10"/>
      <c r="O341" s="10"/>
      <c r="P341" s="7"/>
      <c r="Q341" s="10"/>
      <c r="R341" s="14"/>
      <c r="S341" s="10"/>
      <c r="T341" s="10"/>
      <c r="U341" s="10"/>
      <c r="V341" s="17"/>
    </row>
    <row r="342" spans="1:22">
      <c r="A342" s="6" t="s">
        <v>177</v>
      </c>
      <c r="B342" s="14">
        <v>0</v>
      </c>
      <c r="C342" s="10">
        <v>0</v>
      </c>
      <c r="D342" s="10">
        <v>0</v>
      </c>
      <c r="E342" s="10">
        <v>0</v>
      </c>
      <c r="F342" s="10">
        <v>0</v>
      </c>
      <c r="G342" s="7">
        <v>0</v>
      </c>
      <c r="H342" s="7">
        <v>0</v>
      </c>
      <c r="I342" s="7">
        <v>0</v>
      </c>
      <c r="J342" s="10">
        <v>0</v>
      </c>
      <c r="K342" s="10">
        <v>0</v>
      </c>
      <c r="L342" s="10">
        <v>0</v>
      </c>
      <c r="M342" s="10">
        <v>0</v>
      </c>
      <c r="N342" s="10">
        <v>0</v>
      </c>
      <c r="O342" s="10">
        <v>0</v>
      </c>
      <c r="P342" s="7">
        <v>0</v>
      </c>
      <c r="Q342" s="10">
        <v>0</v>
      </c>
      <c r="R342" s="14">
        <v>0</v>
      </c>
      <c r="S342" s="10">
        <v>0</v>
      </c>
      <c r="T342" s="10">
        <v>0</v>
      </c>
      <c r="U342" s="10">
        <v>0</v>
      </c>
      <c r="V342" s="17">
        <v>0</v>
      </c>
    </row>
    <row r="343" spans="1:22">
      <c r="A343" s="6" t="s">
        <v>176</v>
      </c>
      <c r="B343" s="14">
        <v>0</v>
      </c>
      <c r="C343" s="10">
        <v>0</v>
      </c>
      <c r="D343" s="10">
        <v>0</v>
      </c>
      <c r="E343" s="10">
        <v>0</v>
      </c>
      <c r="F343" s="10">
        <f t="shared" ref="F343:V343" si="193">E342</f>
        <v>0</v>
      </c>
      <c r="G343" s="7">
        <f t="shared" si="193"/>
        <v>0</v>
      </c>
      <c r="H343" s="7">
        <f t="shared" si="193"/>
        <v>0</v>
      </c>
      <c r="I343" s="7">
        <f t="shared" si="193"/>
        <v>0</v>
      </c>
      <c r="J343" s="10">
        <f t="shared" si="193"/>
        <v>0</v>
      </c>
      <c r="K343" s="10">
        <f t="shared" si="193"/>
        <v>0</v>
      </c>
      <c r="L343" s="10">
        <f t="shared" si="193"/>
        <v>0</v>
      </c>
      <c r="M343" s="10">
        <f t="shared" si="193"/>
        <v>0</v>
      </c>
      <c r="N343" s="10">
        <f t="shared" si="193"/>
        <v>0</v>
      </c>
      <c r="O343" s="10">
        <f t="shared" si="193"/>
        <v>0</v>
      </c>
      <c r="P343" s="7">
        <f t="shared" si="193"/>
        <v>0</v>
      </c>
      <c r="Q343" s="10">
        <f t="shared" si="193"/>
        <v>0</v>
      </c>
      <c r="R343" s="14">
        <f t="shared" si="193"/>
        <v>0</v>
      </c>
      <c r="S343" s="10">
        <f t="shared" si="193"/>
        <v>0</v>
      </c>
      <c r="T343" s="10">
        <f t="shared" si="193"/>
        <v>0</v>
      </c>
      <c r="U343" s="10">
        <f t="shared" si="193"/>
        <v>0</v>
      </c>
      <c r="V343" s="17">
        <f t="shared" si="193"/>
        <v>0</v>
      </c>
    </row>
    <row r="344" spans="1:22" s="20" customFormat="1">
      <c r="A344" s="20" t="s">
        <v>119</v>
      </c>
      <c r="B344" s="30">
        <f t="shared" ref="B344:T344" si="194">B342-B343</f>
        <v>0</v>
      </c>
      <c r="C344" s="28">
        <f t="shared" si="194"/>
        <v>0</v>
      </c>
      <c r="D344" s="28">
        <f t="shared" si="194"/>
        <v>0</v>
      </c>
      <c r="E344" s="28">
        <f t="shared" si="194"/>
        <v>0</v>
      </c>
      <c r="F344" s="28">
        <f t="shared" si="194"/>
        <v>0</v>
      </c>
      <c r="G344" s="29">
        <f t="shared" si="194"/>
        <v>0</v>
      </c>
      <c r="H344" s="29">
        <f t="shared" si="194"/>
        <v>0</v>
      </c>
      <c r="I344" s="29">
        <f t="shared" si="194"/>
        <v>0</v>
      </c>
      <c r="J344" s="28">
        <f t="shared" si="194"/>
        <v>0</v>
      </c>
      <c r="K344" s="28">
        <f t="shared" si="194"/>
        <v>0</v>
      </c>
      <c r="L344" s="28">
        <f t="shared" si="194"/>
        <v>0</v>
      </c>
      <c r="M344" s="28">
        <f t="shared" si="194"/>
        <v>0</v>
      </c>
      <c r="N344" s="28">
        <f t="shared" si="194"/>
        <v>0</v>
      </c>
      <c r="O344" s="28">
        <f t="shared" si="194"/>
        <v>0</v>
      </c>
      <c r="P344" s="29">
        <f t="shared" si="194"/>
        <v>0</v>
      </c>
      <c r="Q344" s="28">
        <f t="shared" si="194"/>
        <v>0</v>
      </c>
      <c r="R344" s="30">
        <f t="shared" si="194"/>
        <v>0</v>
      </c>
      <c r="S344" s="28">
        <f t="shared" si="194"/>
        <v>0</v>
      </c>
      <c r="T344" s="28">
        <f t="shared" si="194"/>
        <v>0</v>
      </c>
      <c r="U344" s="28">
        <f t="shared" ref="U344:V344" si="195">U342-U343</f>
        <v>0</v>
      </c>
      <c r="V344" s="36">
        <f t="shared" si="195"/>
        <v>0</v>
      </c>
    </row>
    <row r="345" spans="1:22">
      <c r="B345" s="26"/>
      <c r="C345" s="25"/>
      <c r="D345" s="25"/>
      <c r="E345" s="25"/>
    </row>
    <row r="346" spans="1:22" hidden="1">
      <c r="A346" s="20" t="s">
        <v>178</v>
      </c>
      <c r="B346" s="26"/>
      <c r="C346" s="25"/>
      <c r="D346" s="25"/>
      <c r="E346" s="25"/>
    </row>
    <row r="347" spans="1:22" hidden="1">
      <c r="A347" s="6" t="s">
        <v>179</v>
      </c>
      <c r="B347" s="26"/>
      <c r="C347" s="25"/>
      <c r="D347" s="25"/>
      <c r="E347" s="25"/>
    </row>
    <row r="348" spans="1:22" hidden="1">
      <c r="A348" s="6" t="s">
        <v>37</v>
      </c>
      <c r="B348" s="26"/>
      <c r="C348" s="25"/>
      <c r="D348" s="25"/>
      <c r="E348" s="25"/>
    </row>
    <row r="349" spans="1:22" hidden="1">
      <c r="A349" s="20" t="s">
        <v>23</v>
      </c>
      <c r="B349" s="26"/>
      <c r="C349" s="25"/>
      <c r="D349" s="25"/>
      <c r="E349" s="25"/>
    </row>
    <row r="350" spans="1:22" hidden="1">
      <c r="B350" s="26"/>
      <c r="C350" s="25"/>
      <c r="D350" s="25"/>
      <c r="E350" s="25"/>
    </row>
    <row r="351" spans="1:22" hidden="1">
      <c r="A351" s="20" t="s">
        <v>180</v>
      </c>
      <c r="B351" s="26"/>
      <c r="C351" s="25"/>
      <c r="D351" s="25"/>
      <c r="E351" s="25"/>
    </row>
    <row r="352" spans="1:22" hidden="1">
      <c r="A352" s="6" t="s">
        <v>181</v>
      </c>
      <c r="B352" s="26"/>
      <c r="C352" s="25"/>
      <c r="D352" s="25"/>
      <c r="E352" s="25"/>
    </row>
    <row r="353" spans="1:5" hidden="1">
      <c r="A353" s="6" t="s">
        <v>182</v>
      </c>
      <c r="B353" s="26"/>
      <c r="C353" s="25"/>
      <c r="D353" s="25"/>
      <c r="E353" s="25"/>
    </row>
    <row r="354" spans="1:5" hidden="1">
      <c r="A354" s="20" t="s">
        <v>23</v>
      </c>
      <c r="B354" s="26"/>
      <c r="C354" s="25"/>
      <c r="D354" s="25"/>
      <c r="E354" s="25"/>
    </row>
    <row r="355" spans="1:5" hidden="1">
      <c r="B355" s="26"/>
      <c r="C355" s="25"/>
      <c r="D355" s="25"/>
      <c r="E355" s="25"/>
    </row>
    <row r="356" spans="1:5" hidden="1">
      <c r="A356" s="20" t="s">
        <v>183</v>
      </c>
      <c r="B356" s="26"/>
      <c r="C356" s="25"/>
      <c r="D356" s="25"/>
      <c r="E356" s="25"/>
    </row>
    <row r="357" spans="1:5" hidden="1">
      <c r="A357" s="6" t="s">
        <v>184</v>
      </c>
      <c r="B357" s="26"/>
      <c r="C357" s="25"/>
      <c r="D357" s="25"/>
      <c r="E357" s="25"/>
    </row>
    <row r="358" spans="1:5" hidden="1">
      <c r="A358" s="6" t="s">
        <v>185</v>
      </c>
      <c r="B358" s="26"/>
      <c r="C358" s="25"/>
      <c r="D358" s="25"/>
      <c r="E358" s="25"/>
    </row>
    <row r="359" spans="1:5" hidden="1">
      <c r="A359" s="20" t="s">
        <v>23</v>
      </c>
      <c r="B359" s="26"/>
      <c r="C359" s="25"/>
      <c r="D359" s="25"/>
      <c r="E359" s="25"/>
    </row>
    <row r="360" spans="1:5">
      <c r="B360" s="26"/>
      <c r="C360" s="25"/>
      <c r="D360" s="25"/>
      <c r="E360" s="25"/>
    </row>
    <row r="361" spans="1:5" hidden="1">
      <c r="A361" s="20" t="s">
        <v>186</v>
      </c>
      <c r="B361" s="26"/>
      <c r="C361" s="25"/>
      <c r="D361" s="25"/>
      <c r="E361" s="25"/>
    </row>
    <row r="362" spans="1:5" hidden="1">
      <c r="A362" s="6" t="s">
        <v>187</v>
      </c>
      <c r="B362" s="26"/>
      <c r="C362" s="25"/>
      <c r="D362" s="25"/>
      <c r="E362" s="25"/>
    </row>
    <row r="363" spans="1:5" hidden="1">
      <c r="A363" s="6" t="s">
        <v>188</v>
      </c>
      <c r="B363" s="26"/>
      <c r="C363" s="25"/>
      <c r="D363" s="25"/>
      <c r="E363" s="25"/>
    </row>
    <row r="364" spans="1:5" hidden="1">
      <c r="A364" s="20" t="s">
        <v>119</v>
      </c>
      <c r="B364" s="26"/>
      <c r="C364" s="25"/>
      <c r="D364" s="25"/>
      <c r="E364" s="25"/>
    </row>
    <row r="365" spans="1:5" hidden="1">
      <c r="B365" s="26"/>
      <c r="C365" s="25"/>
      <c r="D365" s="25"/>
      <c r="E365" s="25"/>
    </row>
    <row r="366" spans="1:5" hidden="1">
      <c r="A366" s="6" t="s">
        <v>189</v>
      </c>
      <c r="B366" s="26"/>
      <c r="C366" s="25"/>
      <c r="D366" s="25"/>
      <c r="E366" s="25"/>
    </row>
    <row r="367" spans="1:5" hidden="1">
      <c r="A367" s="6" t="s">
        <v>188</v>
      </c>
      <c r="B367" s="26"/>
      <c r="C367" s="25"/>
      <c r="D367" s="25"/>
      <c r="E367" s="25"/>
    </row>
    <row r="368" spans="1:5" hidden="1">
      <c r="A368" s="20" t="s">
        <v>119</v>
      </c>
      <c r="B368" s="26"/>
      <c r="C368" s="25"/>
      <c r="D368" s="25"/>
      <c r="E368" s="25"/>
    </row>
    <row r="369" spans="1:22" hidden="1">
      <c r="B369" s="26"/>
      <c r="C369" s="25"/>
      <c r="D369" s="25"/>
      <c r="E369" s="25"/>
    </row>
    <row r="370" spans="1:22" s="11" customFormat="1">
      <c r="A370" s="37" t="s">
        <v>190</v>
      </c>
      <c r="B370" s="26"/>
      <c r="C370" s="25"/>
      <c r="D370" s="25"/>
      <c r="E370" s="25"/>
      <c r="F370" s="10"/>
      <c r="G370" s="10"/>
      <c r="H370" s="10"/>
      <c r="R370" s="16"/>
      <c r="V370" s="43"/>
    </row>
    <row r="371" spans="1:22" s="11" customFormat="1" hidden="1">
      <c r="A371" s="74" t="s">
        <v>191</v>
      </c>
      <c r="B371" s="26"/>
      <c r="C371" s="25"/>
      <c r="D371" s="25"/>
      <c r="E371" s="25"/>
      <c r="F371" s="10"/>
      <c r="G371" s="10"/>
      <c r="H371" s="10"/>
      <c r="R371" s="16"/>
      <c r="V371" s="43"/>
    </row>
    <row r="372" spans="1:22" s="11" customFormat="1" hidden="1">
      <c r="A372" s="74" t="s">
        <v>192</v>
      </c>
      <c r="B372" s="26"/>
      <c r="C372" s="25"/>
      <c r="D372" s="25"/>
      <c r="E372" s="25"/>
      <c r="F372" s="10"/>
      <c r="G372" s="10"/>
      <c r="H372" s="10"/>
      <c r="R372" s="16"/>
      <c r="V372" s="43"/>
    </row>
    <row r="373" spans="1:22" s="11" customFormat="1" hidden="1">
      <c r="A373" s="75" t="s">
        <v>23</v>
      </c>
      <c r="B373" s="26"/>
      <c r="C373" s="25"/>
      <c r="D373" s="25"/>
      <c r="E373" s="25"/>
      <c r="F373" s="10"/>
      <c r="G373" s="10"/>
      <c r="H373" s="10"/>
      <c r="R373" s="16"/>
      <c r="V373" s="43"/>
    </row>
    <row r="374" spans="1:22" hidden="1">
      <c r="B374" s="26"/>
      <c r="C374" s="25"/>
      <c r="D374" s="25"/>
      <c r="E374" s="25"/>
    </row>
    <row r="375" spans="1:22" hidden="1">
      <c r="A375" s="6" t="s">
        <v>193</v>
      </c>
      <c r="B375" s="26"/>
      <c r="C375" s="25"/>
      <c r="D375" s="25"/>
      <c r="E375" s="25"/>
    </row>
    <row r="376" spans="1:22" hidden="1">
      <c r="A376" s="6" t="s">
        <v>192</v>
      </c>
      <c r="B376" s="26"/>
      <c r="C376" s="25"/>
      <c r="D376" s="25"/>
      <c r="E376" s="25"/>
    </row>
    <row r="377" spans="1:22" hidden="1">
      <c r="A377" s="20" t="s">
        <v>23</v>
      </c>
      <c r="B377" s="26"/>
      <c r="C377" s="25"/>
      <c r="D377" s="25"/>
      <c r="E377" s="25"/>
    </row>
    <row r="378" spans="1:22">
      <c r="B378" s="26"/>
      <c r="C378" s="25"/>
      <c r="D378" s="25"/>
      <c r="E378" s="25"/>
    </row>
    <row r="379" spans="1:22">
      <c r="A379" s="6" t="s">
        <v>194</v>
      </c>
      <c r="B379" s="26">
        <v>83341900</v>
      </c>
      <c r="C379" s="25">
        <v>87766500</v>
      </c>
      <c r="D379" s="25">
        <v>91924700</v>
      </c>
      <c r="E379" s="25">
        <v>96123000</v>
      </c>
      <c r="F379" s="10">
        <v>99212800</v>
      </c>
      <c r="G379" s="7">
        <v>100809100</v>
      </c>
      <c r="H379" s="7">
        <v>102526400</v>
      </c>
      <c r="I379" s="7">
        <v>103719600</v>
      </c>
      <c r="J379" s="10">
        <v>108210900</v>
      </c>
      <c r="K379" s="10">
        <v>110616300</v>
      </c>
      <c r="L379" s="10">
        <v>111286000</v>
      </c>
      <c r="M379" s="10">
        <v>112155200</v>
      </c>
      <c r="N379" s="10">
        <v>112733300</v>
      </c>
      <c r="O379" s="10">
        <v>114514300</v>
      </c>
      <c r="P379" s="7">
        <v>116567800</v>
      </c>
      <c r="Q379" s="10">
        <v>118286200</v>
      </c>
      <c r="R379" s="14">
        <v>120380200</v>
      </c>
      <c r="S379" s="10">
        <v>123595300</v>
      </c>
      <c r="T379" s="10">
        <v>123944700</v>
      </c>
      <c r="U379" s="10">
        <v>124428200</v>
      </c>
      <c r="V379" s="17">
        <v>126176900</v>
      </c>
    </row>
    <row r="380" spans="1:22">
      <c r="A380" s="6" t="s">
        <v>192</v>
      </c>
      <c r="B380" s="26">
        <v>76196800</v>
      </c>
      <c r="C380" s="25">
        <v>83341900</v>
      </c>
      <c r="D380" s="25">
        <v>87766500</v>
      </c>
      <c r="E380" s="25">
        <v>91924700</v>
      </c>
      <c r="F380" s="10">
        <f t="shared" ref="F380:V380" si="196">E379</f>
        <v>96123000</v>
      </c>
      <c r="G380" s="7">
        <f t="shared" si="196"/>
        <v>99212800</v>
      </c>
      <c r="H380" s="7">
        <f t="shared" si="196"/>
        <v>100809100</v>
      </c>
      <c r="I380" s="7">
        <f t="shared" si="196"/>
        <v>102526400</v>
      </c>
      <c r="J380" s="10">
        <f t="shared" si="196"/>
        <v>103719600</v>
      </c>
      <c r="K380" s="10">
        <f t="shared" si="196"/>
        <v>108210900</v>
      </c>
      <c r="L380" s="10">
        <f t="shared" si="196"/>
        <v>110616300</v>
      </c>
      <c r="M380" s="10">
        <f t="shared" si="196"/>
        <v>111286000</v>
      </c>
      <c r="N380" s="10">
        <f t="shared" si="196"/>
        <v>112155200</v>
      </c>
      <c r="O380" s="10">
        <f t="shared" si="196"/>
        <v>112733300</v>
      </c>
      <c r="P380" s="7">
        <f t="shared" si="196"/>
        <v>114514300</v>
      </c>
      <c r="Q380" s="10">
        <f t="shared" si="196"/>
        <v>116567800</v>
      </c>
      <c r="R380" s="14">
        <f t="shared" si="196"/>
        <v>118286200</v>
      </c>
      <c r="S380" s="10">
        <f t="shared" si="196"/>
        <v>120380200</v>
      </c>
      <c r="T380" s="10">
        <f t="shared" si="196"/>
        <v>123595300</v>
      </c>
      <c r="U380" s="10">
        <f t="shared" si="196"/>
        <v>123944700</v>
      </c>
      <c r="V380" s="17">
        <f t="shared" si="196"/>
        <v>124428200</v>
      </c>
    </row>
    <row r="381" spans="1:22" s="20" customFormat="1">
      <c r="A381" s="20" t="s">
        <v>23</v>
      </c>
      <c r="B381" s="30">
        <f t="shared" ref="B381:T381" si="197">B379-B380</f>
        <v>7145100</v>
      </c>
      <c r="C381" s="28">
        <f t="shared" si="197"/>
        <v>4424600</v>
      </c>
      <c r="D381" s="28">
        <f t="shared" si="197"/>
        <v>4158200</v>
      </c>
      <c r="E381" s="28">
        <f t="shared" si="197"/>
        <v>4198300</v>
      </c>
      <c r="F381" s="28">
        <f t="shared" si="197"/>
        <v>3089800</v>
      </c>
      <c r="G381" s="29">
        <f t="shared" si="197"/>
        <v>1596300</v>
      </c>
      <c r="H381" s="29">
        <f t="shared" si="197"/>
        <v>1717300</v>
      </c>
      <c r="I381" s="29">
        <f t="shared" si="197"/>
        <v>1193200</v>
      </c>
      <c r="J381" s="28">
        <f t="shared" si="197"/>
        <v>4491300</v>
      </c>
      <c r="K381" s="28">
        <f t="shared" si="197"/>
        <v>2405400</v>
      </c>
      <c r="L381" s="28">
        <f t="shared" si="197"/>
        <v>669700</v>
      </c>
      <c r="M381" s="28">
        <f t="shared" si="197"/>
        <v>869200</v>
      </c>
      <c r="N381" s="28">
        <f t="shared" si="197"/>
        <v>578100</v>
      </c>
      <c r="O381" s="28">
        <f t="shared" si="197"/>
        <v>1781000</v>
      </c>
      <c r="P381" s="29">
        <f t="shared" si="197"/>
        <v>2053500</v>
      </c>
      <c r="Q381" s="28">
        <f t="shared" si="197"/>
        <v>1718400</v>
      </c>
      <c r="R381" s="30">
        <f t="shared" si="197"/>
        <v>2094000</v>
      </c>
      <c r="S381" s="28">
        <f t="shared" si="197"/>
        <v>3215100</v>
      </c>
      <c r="T381" s="28">
        <f t="shared" si="197"/>
        <v>349400</v>
      </c>
      <c r="U381" s="28">
        <f t="shared" ref="U381:V381" si="198">U379-U380</f>
        <v>483500</v>
      </c>
      <c r="V381" s="36">
        <f t="shared" si="198"/>
        <v>1748700</v>
      </c>
    </row>
    <row r="382" spans="1:22">
      <c r="B382" s="26"/>
      <c r="C382" s="25"/>
      <c r="D382" s="25"/>
      <c r="E382" s="25"/>
      <c r="I382" s="7"/>
      <c r="J382" s="10"/>
      <c r="K382" s="10"/>
      <c r="L382" s="10"/>
      <c r="M382" s="10"/>
      <c r="N382" s="10"/>
      <c r="O382" s="10"/>
      <c r="P382" s="7"/>
      <c r="Q382" s="10"/>
      <c r="R382" s="14"/>
      <c r="S382" s="10"/>
      <c r="T382" s="10"/>
      <c r="U382" s="10"/>
      <c r="V382" s="17"/>
    </row>
    <row r="383" spans="1:22">
      <c r="A383" s="6" t="s">
        <v>195</v>
      </c>
      <c r="B383" s="26">
        <v>89627200</v>
      </c>
      <c r="C383" s="25">
        <v>90498500</v>
      </c>
      <c r="D383" s="25">
        <v>91279800</v>
      </c>
      <c r="E383" s="25">
        <v>92014300</v>
      </c>
      <c r="F383" s="10">
        <v>92520100</v>
      </c>
      <c r="G383" s="7">
        <v>92835300</v>
      </c>
      <c r="H383" s="7">
        <v>93073700</v>
      </c>
      <c r="I383" s="10">
        <v>93326500</v>
      </c>
      <c r="J383" s="10">
        <v>94005900</v>
      </c>
      <c r="K383" s="10">
        <v>94514900</v>
      </c>
      <c r="L383" s="10">
        <v>94680300</v>
      </c>
      <c r="M383" s="10">
        <v>95225500</v>
      </c>
      <c r="N383" s="10">
        <v>95601800</v>
      </c>
      <c r="O383" s="10">
        <v>96263300</v>
      </c>
      <c r="P383" s="7">
        <v>96874100</v>
      </c>
      <c r="Q383" s="10">
        <v>97311700</v>
      </c>
      <c r="R383" s="14">
        <v>97651100</v>
      </c>
      <c r="S383" s="10">
        <v>98074800</v>
      </c>
      <c r="T383" s="10">
        <v>98201300</v>
      </c>
      <c r="U383" s="10">
        <v>98361100</v>
      </c>
      <c r="V383" s="17">
        <v>98713600</v>
      </c>
    </row>
    <row r="384" spans="1:22">
      <c r="A384" s="6" t="s">
        <v>192</v>
      </c>
      <c r="B384" s="26">
        <v>88533600</v>
      </c>
      <c r="C384" s="25">
        <v>89627200</v>
      </c>
      <c r="D384" s="25">
        <v>90498500</v>
      </c>
      <c r="E384" s="25">
        <v>91279800</v>
      </c>
      <c r="F384" s="10">
        <f t="shared" ref="F384:V384" si="199">E383</f>
        <v>92014300</v>
      </c>
      <c r="G384" s="7">
        <f t="shared" si="199"/>
        <v>92520100</v>
      </c>
      <c r="H384" s="7">
        <f t="shared" si="199"/>
        <v>92835300</v>
      </c>
      <c r="I384" s="7">
        <f t="shared" si="199"/>
        <v>93073700</v>
      </c>
      <c r="J384" s="10">
        <f t="shared" si="199"/>
        <v>93326500</v>
      </c>
      <c r="K384" s="10">
        <f t="shared" si="199"/>
        <v>94005900</v>
      </c>
      <c r="L384" s="10">
        <f t="shared" si="199"/>
        <v>94514900</v>
      </c>
      <c r="M384" s="10">
        <f t="shared" si="199"/>
        <v>94680300</v>
      </c>
      <c r="N384" s="10">
        <f t="shared" si="199"/>
        <v>95225500</v>
      </c>
      <c r="O384" s="10">
        <f t="shared" si="199"/>
        <v>95601800</v>
      </c>
      <c r="P384" s="7">
        <f t="shared" si="199"/>
        <v>96263300</v>
      </c>
      <c r="Q384" s="10">
        <f t="shared" si="199"/>
        <v>96874100</v>
      </c>
      <c r="R384" s="14">
        <f t="shared" si="199"/>
        <v>97311700</v>
      </c>
      <c r="S384" s="10">
        <f t="shared" si="199"/>
        <v>97651100</v>
      </c>
      <c r="T384" s="10">
        <f t="shared" si="199"/>
        <v>98074800</v>
      </c>
      <c r="U384" s="10">
        <f t="shared" si="199"/>
        <v>98201300</v>
      </c>
      <c r="V384" s="17">
        <f t="shared" si="199"/>
        <v>98361100</v>
      </c>
    </row>
    <row r="385" spans="1:22" s="20" customFormat="1">
      <c r="A385" s="20" t="s">
        <v>23</v>
      </c>
      <c r="B385" s="30">
        <f t="shared" ref="B385:T385" si="200">B383-B384</f>
        <v>1093600</v>
      </c>
      <c r="C385" s="28">
        <f t="shared" si="200"/>
        <v>871300</v>
      </c>
      <c r="D385" s="28">
        <f t="shared" si="200"/>
        <v>781300</v>
      </c>
      <c r="E385" s="28">
        <f t="shared" si="200"/>
        <v>734500</v>
      </c>
      <c r="F385" s="28">
        <f t="shared" si="200"/>
        <v>505800</v>
      </c>
      <c r="G385" s="29">
        <f t="shared" si="200"/>
        <v>315200</v>
      </c>
      <c r="H385" s="29">
        <f t="shared" si="200"/>
        <v>238400</v>
      </c>
      <c r="I385" s="29">
        <f t="shared" si="200"/>
        <v>252800</v>
      </c>
      <c r="J385" s="28">
        <f t="shared" si="200"/>
        <v>679400</v>
      </c>
      <c r="K385" s="28">
        <f t="shared" si="200"/>
        <v>509000</v>
      </c>
      <c r="L385" s="28">
        <f t="shared" si="200"/>
        <v>165400</v>
      </c>
      <c r="M385" s="28">
        <f t="shared" si="200"/>
        <v>545200</v>
      </c>
      <c r="N385" s="28">
        <f t="shared" si="200"/>
        <v>376300</v>
      </c>
      <c r="O385" s="28">
        <f t="shared" si="200"/>
        <v>661500</v>
      </c>
      <c r="P385" s="29">
        <f t="shared" si="200"/>
        <v>610800</v>
      </c>
      <c r="Q385" s="28">
        <f t="shared" si="200"/>
        <v>437600</v>
      </c>
      <c r="R385" s="30">
        <f t="shared" si="200"/>
        <v>339400</v>
      </c>
      <c r="S385" s="28">
        <f t="shared" si="200"/>
        <v>423700</v>
      </c>
      <c r="T385" s="28">
        <f t="shared" si="200"/>
        <v>126500</v>
      </c>
      <c r="U385" s="28">
        <f t="shared" ref="U385:V385" si="201">U383-U384</f>
        <v>159800</v>
      </c>
      <c r="V385" s="36">
        <f t="shared" si="201"/>
        <v>352500</v>
      </c>
    </row>
    <row r="386" spans="1:22">
      <c r="B386" s="26"/>
      <c r="C386" s="25"/>
      <c r="D386" s="25"/>
      <c r="E386" s="25"/>
      <c r="I386" s="7"/>
      <c r="J386" s="10"/>
      <c r="K386" s="10"/>
      <c r="L386" s="10"/>
      <c r="M386" s="10"/>
      <c r="N386" s="10"/>
      <c r="O386" s="10"/>
      <c r="P386" s="7"/>
      <c r="Q386" s="10"/>
      <c r="R386" s="14"/>
      <c r="S386" s="10"/>
      <c r="T386" s="10"/>
      <c r="U386" s="10"/>
      <c r="V386" s="17"/>
    </row>
    <row r="387" spans="1:22">
      <c r="A387" s="76" t="s">
        <v>196</v>
      </c>
      <c r="B387" s="26">
        <v>626607000</v>
      </c>
      <c r="C387" s="25">
        <v>631536000</v>
      </c>
      <c r="D387" s="25">
        <v>637206000</v>
      </c>
      <c r="E387" s="25">
        <v>644017000</v>
      </c>
      <c r="F387" s="10">
        <v>650779000</v>
      </c>
      <c r="G387" s="7">
        <v>658534000</v>
      </c>
      <c r="H387" s="7">
        <v>667543000</v>
      </c>
      <c r="I387" s="7">
        <v>675803000</v>
      </c>
      <c r="J387" s="10">
        <v>682938000</v>
      </c>
      <c r="K387" s="10">
        <v>690272000</v>
      </c>
      <c r="L387" s="10">
        <v>696354000</v>
      </c>
      <c r="M387" s="10">
        <v>704343000</v>
      </c>
      <c r="N387" s="10">
        <v>711754000</v>
      </c>
      <c r="O387" s="10">
        <v>718756000</v>
      </c>
      <c r="P387" s="7">
        <v>727190000</v>
      </c>
      <c r="Q387" s="10">
        <v>735245000</v>
      </c>
      <c r="R387" s="14">
        <v>743841000</v>
      </c>
      <c r="S387" s="10">
        <v>751770000</v>
      </c>
      <c r="T387" s="10">
        <v>759512000</v>
      </c>
      <c r="U387" s="10">
        <v>767952000</v>
      </c>
      <c r="V387" s="17">
        <v>776186000</v>
      </c>
    </row>
    <row r="388" spans="1:22">
      <c r="A388" s="12" t="s">
        <v>192</v>
      </c>
      <c r="B388" s="26">
        <v>619253000</v>
      </c>
      <c r="C388" s="25">
        <v>626607000</v>
      </c>
      <c r="D388" s="25">
        <v>631536000</v>
      </c>
      <c r="E388" s="25">
        <v>637206000</v>
      </c>
      <c r="F388" s="10">
        <f t="shared" ref="F388:V388" si="202">E387</f>
        <v>644017000</v>
      </c>
      <c r="G388" s="7">
        <f t="shared" si="202"/>
        <v>650779000</v>
      </c>
      <c r="H388" s="7">
        <f t="shared" si="202"/>
        <v>658534000</v>
      </c>
      <c r="I388" s="7">
        <f t="shared" si="202"/>
        <v>667543000</v>
      </c>
      <c r="J388" s="10">
        <f t="shared" si="202"/>
        <v>675803000</v>
      </c>
      <c r="K388" s="10">
        <f t="shared" si="202"/>
        <v>682938000</v>
      </c>
      <c r="L388" s="10">
        <f t="shared" si="202"/>
        <v>690272000</v>
      </c>
      <c r="M388" s="10">
        <f t="shared" si="202"/>
        <v>696354000</v>
      </c>
      <c r="N388" s="10">
        <f t="shared" si="202"/>
        <v>704343000</v>
      </c>
      <c r="O388" s="10">
        <f t="shared" si="202"/>
        <v>711754000</v>
      </c>
      <c r="P388" s="7">
        <f t="shared" si="202"/>
        <v>718756000</v>
      </c>
      <c r="Q388" s="10">
        <f t="shared" si="202"/>
        <v>727190000</v>
      </c>
      <c r="R388" s="14">
        <f t="shared" si="202"/>
        <v>735245000</v>
      </c>
      <c r="S388" s="10">
        <f t="shared" si="202"/>
        <v>743841000</v>
      </c>
      <c r="T388" s="10">
        <f t="shared" si="202"/>
        <v>751770000</v>
      </c>
      <c r="U388" s="10">
        <f t="shared" si="202"/>
        <v>759512000</v>
      </c>
      <c r="V388" s="17">
        <f t="shared" si="202"/>
        <v>767952000</v>
      </c>
    </row>
    <row r="389" spans="1:22" s="20" customFormat="1">
      <c r="A389" s="37" t="s">
        <v>23</v>
      </c>
      <c r="B389" s="30">
        <f t="shared" ref="B389:T389" si="203">B387-B388</f>
        <v>7354000</v>
      </c>
      <c r="C389" s="28">
        <f t="shared" si="203"/>
        <v>4929000</v>
      </c>
      <c r="D389" s="28">
        <f t="shared" si="203"/>
        <v>5670000</v>
      </c>
      <c r="E389" s="28">
        <f t="shared" si="203"/>
        <v>6811000</v>
      </c>
      <c r="F389" s="28">
        <f t="shared" si="203"/>
        <v>6762000</v>
      </c>
      <c r="G389" s="29">
        <f t="shared" si="203"/>
        <v>7755000</v>
      </c>
      <c r="H389" s="29">
        <f t="shared" si="203"/>
        <v>9009000</v>
      </c>
      <c r="I389" s="29">
        <f t="shared" si="203"/>
        <v>8260000</v>
      </c>
      <c r="J389" s="28">
        <f t="shared" si="203"/>
        <v>7135000</v>
      </c>
      <c r="K389" s="28">
        <f t="shared" si="203"/>
        <v>7334000</v>
      </c>
      <c r="L389" s="28">
        <f t="shared" si="203"/>
        <v>6082000</v>
      </c>
      <c r="M389" s="28">
        <f t="shared" si="203"/>
        <v>7989000</v>
      </c>
      <c r="N389" s="28">
        <f t="shared" si="203"/>
        <v>7411000</v>
      </c>
      <c r="O389" s="28">
        <f t="shared" si="203"/>
        <v>7002000</v>
      </c>
      <c r="P389" s="29">
        <f t="shared" si="203"/>
        <v>8434000</v>
      </c>
      <c r="Q389" s="28">
        <f t="shared" si="203"/>
        <v>8055000</v>
      </c>
      <c r="R389" s="30">
        <f t="shared" si="203"/>
        <v>8596000</v>
      </c>
      <c r="S389" s="28">
        <f t="shared" si="203"/>
        <v>7929000</v>
      </c>
      <c r="T389" s="28">
        <f t="shared" si="203"/>
        <v>7742000</v>
      </c>
      <c r="U389" s="28">
        <f t="shared" ref="U389:V389" si="204">U387-U388</f>
        <v>8440000</v>
      </c>
      <c r="V389" s="36">
        <f t="shared" si="204"/>
        <v>8234000</v>
      </c>
    </row>
    <row r="390" spans="1:22">
      <c r="B390" s="26"/>
      <c r="C390" s="25"/>
      <c r="D390" s="25"/>
      <c r="E390" s="25"/>
      <c r="I390" s="7"/>
      <c r="J390" s="10"/>
      <c r="K390" s="10"/>
      <c r="L390" s="10"/>
      <c r="M390" s="10"/>
      <c r="N390" s="10"/>
      <c r="O390" s="10"/>
      <c r="P390" s="7"/>
      <c r="Q390" s="10"/>
      <c r="R390" s="14"/>
      <c r="S390" s="10"/>
      <c r="T390" s="10"/>
      <c r="U390" s="10"/>
      <c r="V390" s="17"/>
    </row>
    <row r="391" spans="1:22" s="11" customFormat="1">
      <c r="A391" s="77" t="s">
        <v>197</v>
      </c>
      <c r="B391" s="26">
        <v>546098000</v>
      </c>
      <c r="C391" s="25">
        <v>550504000</v>
      </c>
      <c r="D391" s="25">
        <v>555169000</v>
      </c>
      <c r="E391" s="25">
        <v>561535000</v>
      </c>
      <c r="F391" s="10">
        <v>567870000</v>
      </c>
      <c r="G391" s="10">
        <v>567871000</v>
      </c>
      <c r="H391" s="10">
        <v>567871000</v>
      </c>
      <c r="I391" s="10">
        <f>I424</f>
        <v>571341000</v>
      </c>
      <c r="J391" s="10">
        <v>576669000</v>
      </c>
      <c r="K391" s="10">
        <v>620728200</v>
      </c>
      <c r="L391" s="10">
        <v>637086000</v>
      </c>
      <c r="M391" s="10">
        <v>637086000</v>
      </c>
      <c r="N391" s="10">
        <v>637986000</v>
      </c>
      <c r="O391" s="10">
        <v>639202000</v>
      </c>
      <c r="P391" s="10">
        <f>P424</f>
        <v>641015000</v>
      </c>
      <c r="Q391" s="10">
        <f>Q424</f>
        <v>642886000</v>
      </c>
      <c r="R391" s="14">
        <v>644942000</v>
      </c>
      <c r="S391" s="10">
        <v>646488000</v>
      </c>
      <c r="T391" s="10">
        <v>646675000</v>
      </c>
      <c r="U391" s="10">
        <v>646694000</v>
      </c>
      <c r="V391" s="17">
        <v>647011000</v>
      </c>
    </row>
    <row r="392" spans="1:22" s="11" customFormat="1">
      <c r="A392" s="77" t="s">
        <v>192</v>
      </c>
      <c r="B392" s="26">
        <v>542786000</v>
      </c>
      <c r="C392" s="25">
        <v>546098000</v>
      </c>
      <c r="D392" s="25">
        <v>550504000</v>
      </c>
      <c r="E392" s="25">
        <v>555169000</v>
      </c>
      <c r="F392" s="10">
        <f t="shared" ref="F392:V392" si="205">E391</f>
        <v>561535000</v>
      </c>
      <c r="G392" s="10">
        <f t="shared" si="205"/>
        <v>567870000</v>
      </c>
      <c r="H392" s="10">
        <f t="shared" si="205"/>
        <v>567871000</v>
      </c>
      <c r="I392" s="10">
        <f t="shared" si="205"/>
        <v>567871000</v>
      </c>
      <c r="J392" s="10">
        <f t="shared" si="205"/>
        <v>571341000</v>
      </c>
      <c r="K392" s="10">
        <f t="shared" si="205"/>
        <v>576669000</v>
      </c>
      <c r="L392" s="10">
        <f t="shared" si="205"/>
        <v>620728200</v>
      </c>
      <c r="M392" s="10">
        <f t="shared" si="205"/>
        <v>637086000</v>
      </c>
      <c r="N392" s="10">
        <f t="shared" si="205"/>
        <v>637086000</v>
      </c>
      <c r="O392" s="10">
        <f t="shared" si="205"/>
        <v>637986000</v>
      </c>
      <c r="P392" s="10">
        <f t="shared" si="205"/>
        <v>639202000</v>
      </c>
      <c r="Q392" s="10">
        <f t="shared" si="205"/>
        <v>641015000</v>
      </c>
      <c r="R392" s="14">
        <f t="shared" si="205"/>
        <v>642886000</v>
      </c>
      <c r="S392" s="10">
        <f t="shared" si="205"/>
        <v>644942000</v>
      </c>
      <c r="T392" s="10">
        <f t="shared" si="205"/>
        <v>646488000</v>
      </c>
      <c r="U392" s="10">
        <f t="shared" si="205"/>
        <v>646675000</v>
      </c>
      <c r="V392" s="17">
        <f t="shared" si="205"/>
        <v>646694000</v>
      </c>
    </row>
    <row r="393" spans="1:22" s="37" customFormat="1">
      <c r="A393" s="78" t="s">
        <v>23</v>
      </c>
      <c r="B393" s="30">
        <f t="shared" ref="B393:T393" si="206">B391-B392</f>
        <v>3312000</v>
      </c>
      <c r="C393" s="28">
        <f t="shared" si="206"/>
        <v>4406000</v>
      </c>
      <c r="D393" s="28">
        <f t="shared" si="206"/>
        <v>4665000</v>
      </c>
      <c r="E393" s="28">
        <f t="shared" si="206"/>
        <v>6366000</v>
      </c>
      <c r="F393" s="28">
        <f t="shared" si="206"/>
        <v>6335000</v>
      </c>
      <c r="G393" s="28">
        <f t="shared" si="206"/>
        <v>1000</v>
      </c>
      <c r="H393" s="28">
        <f t="shared" si="206"/>
        <v>0</v>
      </c>
      <c r="I393" s="28">
        <f t="shared" si="206"/>
        <v>3470000</v>
      </c>
      <c r="J393" s="28">
        <f t="shared" si="206"/>
        <v>5328000</v>
      </c>
      <c r="K393" s="28">
        <f t="shared" si="206"/>
        <v>44059200</v>
      </c>
      <c r="L393" s="28">
        <f t="shared" si="206"/>
        <v>16357800</v>
      </c>
      <c r="M393" s="28">
        <f t="shared" si="206"/>
        <v>0</v>
      </c>
      <c r="N393" s="28">
        <f t="shared" si="206"/>
        <v>900000</v>
      </c>
      <c r="O393" s="28">
        <f t="shared" si="206"/>
        <v>1216000</v>
      </c>
      <c r="P393" s="28">
        <f t="shared" si="206"/>
        <v>1813000</v>
      </c>
      <c r="Q393" s="28">
        <f t="shared" si="206"/>
        <v>1871000</v>
      </c>
      <c r="R393" s="30">
        <f t="shared" si="206"/>
        <v>2056000</v>
      </c>
      <c r="S393" s="28">
        <f t="shared" si="206"/>
        <v>1546000</v>
      </c>
      <c r="T393" s="28">
        <f t="shared" si="206"/>
        <v>187000</v>
      </c>
      <c r="U393" s="28">
        <f t="shared" ref="U393:V393" si="207">U391-U392</f>
        <v>19000</v>
      </c>
      <c r="V393" s="36">
        <f t="shared" si="207"/>
        <v>317000</v>
      </c>
    </row>
    <row r="394" spans="1:22">
      <c r="A394" s="9"/>
      <c r="B394" s="26"/>
      <c r="C394" s="25"/>
      <c r="D394" s="25"/>
      <c r="E394" s="25"/>
      <c r="G394" s="10"/>
      <c r="H394" s="10"/>
      <c r="I394" s="7"/>
      <c r="J394" s="10"/>
      <c r="K394" s="10"/>
      <c r="L394" s="10"/>
      <c r="M394" s="10"/>
      <c r="N394" s="10"/>
      <c r="O394" s="10"/>
      <c r="P394" s="7"/>
      <c r="Q394" s="10"/>
      <c r="R394" s="14"/>
      <c r="S394" s="10"/>
      <c r="T394" s="10"/>
      <c r="U394" s="10"/>
      <c r="V394" s="17"/>
    </row>
    <row r="395" spans="1:22" s="11" customFormat="1">
      <c r="A395" s="77" t="s">
        <v>198</v>
      </c>
      <c r="B395" s="26">
        <v>15758300</v>
      </c>
      <c r="C395" s="25">
        <v>15929800</v>
      </c>
      <c r="D395" s="25">
        <v>16153700</v>
      </c>
      <c r="E395" s="25">
        <v>16370200</v>
      </c>
      <c r="F395" s="10">
        <v>16621100</v>
      </c>
      <c r="G395" s="10">
        <v>16621300</v>
      </c>
      <c r="H395" s="10">
        <v>16621300</v>
      </c>
      <c r="I395" s="10">
        <f>I428</f>
        <v>16787700</v>
      </c>
      <c r="J395" s="10">
        <v>17007400</v>
      </c>
      <c r="K395" s="10">
        <v>18007800</v>
      </c>
      <c r="L395" s="10">
        <v>18416100</v>
      </c>
      <c r="M395" s="10">
        <v>18416100</v>
      </c>
      <c r="N395" s="10">
        <v>18447000</v>
      </c>
      <c r="O395" s="10">
        <v>18501300</v>
      </c>
      <c r="P395" s="10">
        <f>P428</f>
        <v>18554400</v>
      </c>
      <c r="Q395" s="10">
        <f>Q428</f>
        <v>18602300</v>
      </c>
      <c r="R395" s="14">
        <v>18651400</v>
      </c>
      <c r="S395" s="10">
        <v>18704000</v>
      </c>
      <c r="T395" s="10">
        <v>18770200</v>
      </c>
      <c r="U395" s="10">
        <v>18837700</v>
      </c>
      <c r="V395" s="17">
        <v>18919700</v>
      </c>
    </row>
    <row r="396" spans="1:22" s="11" customFormat="1">
      <c r="A396" s="77" t="s">
        <v>192</v>
      </c>
      <c r="B396" s="26">
        <v>15542400</v>
      </c>
      <c r="C396" s="25">
        <v>15758300</v>
      </c>
      <c r="D396" s="25">
        <v>15929800</v>
      </c>
      <c r="E396" s="25">
        <v>16153700</v>
      </c>
      <c r="F396" s="10">
        <f t="shared" ref="F396:V396" si="208">E395</f>
        <v>16370200</v>
      </c>
      <c r="G396" s="10">
        <f t="shared" si="208"/>
        <v>16621100</v>
      </c>
      <c r="H396" s="10">
        <f t="shared" si="208"/>
        <v>16621300</v>
      </c>
      <c r="I396" s="10">
        <f t="shared" si="208"/>
        <v>16621300</v>
      </c>
      <c r="J396" s="10">
        <f t="shared" si="208"/>
        <v>16787700</v>
      </c>
      <c r="K396" s="10">
        <f t="shared" si="208"/>
        <v>17007400</v>
      </c>
      <c r="L396" s="10">
        <f t="shared" si="208"/>
        <v>18007800</v>
      </c>
      <c r="M396" s="10">
        <f t="shared" si="208"/>
        <v>18416100</v>
      </c>
      <c r="N396" s="10">
        <f t="shared" si="208"/>
        <v>18416100</v>
      </c>
      <c r="O396" s="10">
        <f t="shared" si="208"/>
        <v>18447000</v>
      </c>
      <c r="P396" s="10">
        <f t="shared" si="208"/>
        <v>18501300</v>
      </c>
      <c r="Q396" s="10">
        <f t="shared" si="208"/>
        <v>18554400</v>
      </c>
      <c r="R396" s="14">
        <f t="shared" si="208"/>
        <v>18602300</v>
      </c>
      <c r="S396" s="10">
        <f t="shared" si="208"/>
        <v>18651400</v>
      </c>
      <c r="T396" s="10">
        <f t="shared" si="208"/>
        <v>18704000</v>
      </c>
      <c r="U396" s="10">
        <f t="shared" si="208"/>
        <v>18770200</v>
      </c>
      <c r="V396" s="17">
        <f t="shared" si="208"/>
        <v>18837700</v>
      </c>
    </row>
    <row r="397" spans="1:22" s="37" customFormat="1">
      <c r="A397" s="78" t="s">
        <v>119</v>
      </c>
      <c r="B397" s="30">
        <f t="shared" ref="B397:T397" si="209">B395-B396</f>
        <v>215900</v>
      </c>
      <c r="C397" s="28">
        <f t="shared" si="209"/>
        <v>171500</v>
      </c>
      <c r="D397" s="28">
        <f t="shared" si="209"/>
        <v>223900</v>
      </c>
      <c r="E397" s="28">
        <f t="shared" si="209"/>
        <v>216500</v>
      </c>
      <c r="F397" s="28">
        <f t="shared" si="209"/>
        <v>250900</v>
      </c>
      <c r="G397" s="28">
        <f t="shared" si="209"/>
        <v>200</v>
      </c>
      <c r="H397" s="28">
        <f t="shared" si="209"/>
        <v>0</v>
      </c>
      <c r="I397" s="28">
        <f t="shared" si="209"/>
        <v>166400</v>
      </c>
      <c r="J397" s="28">
        <f t="shared" si="209"/>
        <v>219700</v>
      </c>
      <c r="K397" s="28">
        <f t="shared" si="209"/>
        <v>1000400</v>
      </c>
      <c r="L397" s="28">
        <f t="shared" si="209"/>
        <v>408300</v>
      </c>
      <c r="M397" s="28">
        <f t="shared" si="209"/>
        <v>0</v>
      </c>
      <c r="N397" s="28">
        <f t="shared" si="209"/>
        <v>30900</v>
      </c>
      <c r="O397" s="28">
        <f t="shared" si="209"/>
        <v>54300</v>
      </c>
      <c r="P397" s="28">
        <f t="shared" si="209"/>
        <v>53100</v>
      </c>
      <c r="Q397" s="28">
        <f t="shared" si="209"/>
        <v>47900</v>
      </c>
      <c r="R397" s="30">
        <f t="shared" si="209"/>
        <v>49100</v>
      </c>
      <c r="S397" s="28">
        <f t="shared" si="209"/>
        <v>52600</v>
      </c>
      <c r="T397" s="28">
        <f t="shared" si="209"/>
        <v>66200</v>
      </c>
      <c r="U397" s="28">
        <f t="shared" ref="U397:V397" si="210">U395-U396</f>
        <v>67500</v>
      </c>
      <c r="V397" s="36">
        <f t="shared" si="210"/>
        <v>82000</v>
      </c>
    </row>
    <row r="398" spans="1:22">
      <c r="A398" s="9"/>
      <c r="B398" s="26"/>
      <c r="C398" s="25"/>
      <c r="D398" s="25"/>
      <c r="E398" s="25"/>
      <c r="G398" s="10"/>
      <c r="H398" s="10"/>
      <c r="I398" s="7"/>
      <c r="J398" s="10"/>
      <c r="K398" s="10"/>
      <c r="L398" s="10"/>
      <c r="M398" s="10"/>
      <c r="N398" s="10"/>
      <c r="O398" s="10"/>
      <c r="P398" s="7"/>
      <c r="Q398" s="10"/>
      <c r="R398" s="14"/>
      <c r="S398" s="10"/>
      <c r="T398" s="10"/>
      <c r="U398" s="10"/>
      <c r="V398" s="17"/>
    </row>
    <row r="399" spans="1:22" s="11" customFormat="1">
      <c r="A399" s="77" t="s">
        <v>199</v>
      </c>
      <c r="B399" s="26">
        <v>3170000</v>
      </c>
      <c r="C399" s="25">
        <v>3170000</v>
      </c>
      <c r="D399" s="25">
        <v>3170000</v>
      </c>
      <c r="E399" s="25">
        <v>3170000</v>
      </c>
      <c r="F399" s="10">
        <v>3170000</v>
      </c>
      <c r="G399" s="10">
        <v>3171000</v>
      </c>
      <c r="H399" s="10">
        <v>3171000</v>
      </c>
      <c r="I399" s="10">
        <f t="shared" ref="I399:T399" si="211">I432</f>
        <v>3171000</v>
      </c>
      <c r="J399" s="10">
        <f t="shared" si="211"/>
        <v>3171000</v>
      </c>
      <c r="K399" s="10">
        <f t="shared" si="211"/>
        <v>3171000</v>
      </c>
      <c r="L399" s="10">
        <f t="shared" si="211"/>
        <v>3171000</v>
      </c>
      <c r="M399" s="10">
        <f t="shared" si="211"/>
        <v>3171000</v>
      </c>
      <c r="N399" s="10">
        <f t="shared" si="211"/>
        <v>3171000</v>
      </c>
      <c r="O399" s="10">
        <f t="shared" si="211"/>
        <v>3171000</v>
      </c>
      <c r="P399" s="10">
        <f t="shared" si="211"/>
        <v>3171000</v>
      </c>
      <c r="Q399" s="10">
        <f t="shared" si="211"/>
        <v>3171000</v>
      </c>
      <c r="R399" s="14">
        <f t="shared" si="211"/>
        <v>3171000</v>
      </c>
      <c r="S399" s="10">
        <f t="shared" si="211"/>
        <v>3171000</v>
      </c>
      <c r="T399" s="10">
        <f t="shared" si="211"/>
        <v>3171000</v>
      </c>
      <c r="U399" s="10">
        <f t="shared" ref="U399:V399" si="212">U432</f>
        <v>3171000</v>
      </c>
      <c r="V399" s="17">
        <f t="shared" si="212"/>
        <v>3171000</v>
      </c>
    </row>
    <row r="400" spans="1:22" s="11" customFormat="1">
      <c r="A400" s="77" t="s">
        <v>192</v>
      </c>
      <c r="B400" s="26" t="e">
        <f>#REF!</f>
        <v>#REF!</v>
      </c>
      <c r="C400" s="25">
        <f t="shared" ref="C400:V400" si="213">B399</f>
        <v>3170000</v>
      </c>
      <c r="D400" s="25">
        <f t="shared" si="213"/>
        <v>3170000</v>
      </c>
      <c r="E400" s="25">
        <f t="shared" si="213"/>
        <v>3170000</v>
      </c>
      <c r="F400" s="10">
        <f t="shared" si="213"/>
        <v>3170000</v>
      </c>
      <c r="G400" s="10">
        <f t="shared" si="213"/>
        <v>3170000</v>
      </c>
      <c r="H400" s="10">
        <f t="shared" si="213"/>
        <v>3171000</v>
      </c>
      <c r="I400" s="10">
        <f t="shared" si="213"/>
        <v>3171000</v>
      </c>
      <c r="J400" s="10">
        <f t="shared" si="213"/>
        <v>3171000</v>
      </c>
      <c r="K400" s="10">
        <f t="shared" si="213"/>
        <v>3171000</v>
      </c>
      <c r="L400" s="10">
        <f t="shared" si="213"/>
        <v>3171000</v>
      </c>
      <c r="M400" s="10">
        <f t="shared" si="213"/>
        <v>3171000</v>
      </c>
      <c r="N400" s="10">
        <f t="shared" si="213"/>
        <v>3171000</v>
      </c>
      <c r="O400" s="10">
        <f t="shared" si="213"/>
        <v>3171000</v>
      </c>
      <c r="P400" s="10">
        <f t="shared" si="213"/>
        <v>3171000</v>
      </c>
      <c r="Q400" s="10">
        <f t="shared" si="213"/>
        <v>3171000</v>
      </c>
      <c r="R400" s="14">
        <f t="shared" si="213"/>
        <v>3171000</v>
      </c>
      <c r="S400" s="10">
        <f t="shared" si="213"/>
        <v>3171000</v>
      </c>
      <c r="T400" s="10">
        <f t="shared" si="213"/>
        <v>3171000</v>
      </c>
      <c r="U400" s="10">
        <f t="shared" si="213"/>
        <v>3171000</v>
      </c>
      <c r="V400" s="17">
        <f t="shared" si="213"/>
        <v>3171000</v>
      </c>
    </row>
    <row r="401" spans="1:22" s="37" customFormat="1">
      <c r="A401" s="78" t="s">
        <v>119</v>
      </c>
      <c r="B401" s="30" t="e">
        <f t="shared" ref="B401:T401" si="214">B399-B400</f>
        <v>#REF!</v>
      </c>
      <c r="C401" s="28">
        <f t="shared" si="214"/>
        <v>0</v>
      </c>
      <c r="D401" s="28">
        <f t="shared" si="214"/>
        <v>0</v>
      </c>
      <c r="E401" s="28">
        <f t="shared" si="214"/>
        <v>0</v>
      </c>
      <c r="F401" s="28">
        <f t="shared" si="214"/>
        <v>0</v>
      </c>
      <c r="G401" s="28">
        <f t="shared" si="214"/>
        <v>1000</v>
      </c>
      <c r="H401" s="28">
        <f t="shared" si="214"/>
        <v>0</v>
      </c>
      <c r="I401" s="28">
        <f t="shared" si="214"/>
        <v>0</v>
      </c>
      <c r="J401" s="28">
        <f t="shared" si="214"/>
        <v>0</v>
      </c>
      <c r="K401" s="28">
        <f t="shared" si="214"/>
        <v>0</v>
      </c>
      <c r="L401" s="28">
        <f t="shared" si="214"/>
        <v>0</v>
      </c>
      <c r="M401" s="28">
        <f t="shared" si="214"/>
        <v>0</v>
      </c>
      <c r="N401" s="28">
        <f t="shared" si="214"/>
        <v>0</v>
      </c>
      <c r="O401" s="28">
        <f t="shared" si="214"/>
        <v>0</v>
      </c>
      <c r="P401" s="28">
        <f t="shared" si="214"/>
        <v>0</v>
      </c>
      <c r="Q401" s="28">
        <f t="shared" si="214"/>
        <v>0</v>
      </c>
      <c r="R401" s="30">
        <f t="shared" si="214"/>
        <v>0</v>
      </c>
      <c r="S401" s="28">
        <f t="shared" si="214"/>
        <v>0</v>
      </c>
      <c r="T401" s="28">
        <f t="shared" si="214"/>
        <v>0</v>
      </c>
      <c r="U401" s="28">
        <f t="shared" ref="U401:V401" si="215">U399-U400</f>
        <v>0</v>
      </c>
      <c r="V401" s="36">
        <f t="shared" si="215"/>
        <v>0</v>
      </c>
    </row>
    <row r="402" spans="1:22" s="11" customFormat="1">
      <c r="A402" s="41"/>
      <c r="B402" s="26"/>
      <c r="C402" s="25"/>
      <c r="D402" s="25"/>
      <c r="E402" s="25"/>
      <c r="F402" s="10"/>
      <c r="G402" s="10"/>
      <c r="H402" s="10"/>
      <c r="I402" s="10"/>
      <c r="J402" s="10"/>
      <c r="K402" s="10"/>
      <c r="L402" s="10"/>
      <c r="M402" s="10"/>
      <c r="N402" s="10"/>
      <c r="O402" s="10"/>
      <c r="P402" s="10"/>
      <c r="Q402" s="10"/>
      <c r="R402" s="14"/>
      <c r="S402" s="10"/>
      <c r="T402" s="10"/>
      <c r="U402" s="10"/>
      <c r="V402" s="17"/>
    </row>
    <row r="403" spans="1:22" s="11" customFormat="1">
      <c r="A403" s="77" t="s">
        <v>200</v>
      </c>
      <c r="B403" s="26">
        <v>274400</v>
      </c>
      <c r="C403" s="25">
        <v>274400</v>
      </c>
      <c r="D403" s="25">
        <v>274400</v>
      </c>
      <c r="E403" s="25">
        <v>274500</v>
      </c>
      <c r="F403" s="10">
        <v>274500</v>
      </c>
      <c r="G403" s="10">
        <v>274700</v>
      </c>
      <c r="H403" s="10">
        <v>274700</v>
      </c>
      <c r="I403" s="10">
        <f t="shared" ref="I403:T403" si="216">I436</f>
        <v>274700</v>
      </c>
      <c r="J403" s="10">
        <f t="shared" si="216"/>
        <v>274700</v>
      </c>
      <c r="K403" s="10">
        <f t="shared" si="216"/>
        <v>274700</v>
      </c>
      <c r="L403" s="10">
        <f t="shared" si="216"/>
        <v>274700</v>
      </c>
      <c r="M403" s="10">
        <f t="shared" si="216"/>
        <v>274700</v>
      </c>
      <c r="N403" s="10">
        <f t="shared" si="216"/>
        <v>274700</v>
      </c>
      <c r="O403" s="10">
        <f t="shared" si="216"/>
        <v>274700</v>
      </c>
      <c r="P403" s="10">
        <f t="shared" si="216"/>
        <v>274700</v>
      </c>
      <c r="Q403" s="10">
        <f t="shared" si="216"/>
        <v>274700</v>
      </c>
      <c r="R403" s="14">
        <f t="shared" si="216"/>
        <v>274700</v>
      </c>
      <c r="S403" s="10">
        <f t="shared" si="216"/>
        <v>274700</v>
      </c>
      <c r="T403" s="10">
        <f t="shared" si="216"/>
        <v>274700</v>
      </c>
      <c r="U403" s="10">
        <f t="shared" ref="U403:V403" si="217">U436</f>
        <v>274700</v>
      </c>
      <c r="V403" s="17">
        <f t="shared" si="217"/>
        <v>274700</v>
      </c>
    </row>
    <row r="404" spans="1:22" s="11" customFormat="1">
      <c r="A404" s="77" t="s">
        <v>192</v>
      </c>
      <c r="B404" s="26" t="e">
        <f>#REF!</f>
        <v>#REF!</v>
      </c>
      <c r="C404" s="25">
        <f t="shared" ref="C404:V404" si="218">B403</f>
        <v>274400</v>
      </c>
      <c r="D404" s="25">
        <f t="shared" si="218"/>
        <v>274400</v>
      </c>
      <c r="E404" s="25">
        <f t="shared" si="218"/>
        <v>274400</v>
      </c>
      <c r="F404" s="10">
        <f t="shared" si="218"/>
        <v>274500</v>
      </c>
      <c r="G404" s="10">
        <f t="shared" si="218"/>
        <v>274500</v>
      </c>
      <c r="H404" s="10">
        <f t="shared" si="218"/>
        <v>274700</v>
      </c>
      <c r="I404" s="10">
        <f t="shared" si="218"/>
        <v>274700</v>
      </c>
      <c r="J404" s="10">
        <f t="shared" si="218"/>
        <v>274700</v>
      </c>
      <c r="K404" s="10">
        <f t="shared" si="218"/>
        <v>274700</v>
      </c>
      <c r="L404" s="10">
        <f t="shared" si="218"/>
        <v>274700</v>
      </c>
      <c r="M404" s="10">
        <f t="shared" si="218"/>
        <v>274700</v>
      </c>
      <c r="N404" s="10">
        <f t="shared" si="218"/>
        <v>274700</v>
      </c>
      <c r="O404" s="10">
        <f t="shared" si="218"/>
        <v>274700</v>
      </c>
      <c r="P404" s="10">
        <f t="shared" si="218"/>
        <v>274700</v>
      </c>
      <c r="Q404" s="10">
        <f t="shared" si="218"/>
        <v>274700</v>
      </c>
      <c r="R404" s="14">
        <f t="shared" si="218"/>
        <v>274700</v>
      </c>
      <c r="S404" s="10">
        <f t="shared" si="218"/>
        <v>274700</v>
      </c>
      <c r="T404" s="10">
        <f t="shared" si="218"/>
        <v>274700</v>
      </c>
      <c r="U404" s="10">
        <f t="shared" si="218"/>
        <v>274700</v>
      </c>
      <c r="V404" s="17">
        <f t="shared" si="218"/>
        <v>274700</v>
      </c>
    </row>
    <row r="405" spans="1:22" s="37" customFormat="1">
      <c r="A405" s="78" t="s">
        <v>119</v>
      </c>
      <c r="B405" s="30" t="e">
        <f t="shared" ref="B405:T405" si="219">B403-B404</f>
        <v>#REF!</v>
      </c>
      <c r="C405" s="28">
        <f t="shared" si="219"/>
        <v>0</v>
      </c>
      <c r="D405" s="28">
        <f t="shared" si="219"/>
        <v>0</v>
      </c>
      <c r="E405" s="28">
        <f t="shared" si="219"/>
        <v>100</v>
      </c>
      <c r="F405" s="28">
        <f t="shared" si="219"/>
        <v>0</v>
      </c>
      <c r="G405" s="28">
        <f t="shared" si="219"/>
        <v>200</v>
      </c>
      <c r="H405" s="28">
        <f t="shared" si="219"/>
        <v>0</v>
      </c>
      <c r="I405" s="28">
        <f t="shared" si="219"/>
        <v>0</v>
      </c>
      <c r="J405" s="28">
        <f t="shared" si="219"/>
        <v>0</v>
      </c>
      <c r="K405" s="28">
        <f t="shared" si="219"/>
        <v>0</v>
      </c>
      <c r="L405" s="28">
        <f t="shared" si="219"/>
        <v>0</v>
      </c>
      <c r="M405" s="28">
        <f t="shared" si="219"/>
        <v>0</v>
      </c>
      <c r="N405" s="28">
        <f t="shared" si="219"/>
        <v>0</v>
      </c>
      <c r="O405" s="28">
        <f t="shared" si="219"/>
        <v>0</v>
      </c>
      <c r="P405" s="28">
        <f t="shared" si="219"/>
        <v>0</v>
      </c>
      <c r="Q405" s="28">
        <f t="shared" si="219"/>
        <v>0</v>
      </c>
      <c r="R405" s="30">
        <f t="shared" si="219"/>
        <v>0</v>
      </c>
      <c r="S405" s="28">
        <f t="shared" si="219"/>
        <v>0</v>
      </c>
      <c r="T405" s="28">
        <f t="shared" si="219"/>
        <v>0</v>
      </c>
      <c r="U405" s="28">
        <f t="shared" ref="U405:V405" si="220">U403-U404</f>
        <v>0</v>
      </c>
      <c r="V405" s="36">
        <f t="shared" si="220"/>
        <v>0</v>
      </c>
    </row>
    <row r="406" spans="1:22">
      <c r="A406" s="20"/>
      <c r="B406" s="26"/>
      <c r="C406" s="25"/>
      <c r="D406" s="25"/>
      <c r="E406" s="25"/>
      <c r="G406" s="10"/>
      <c r="H406" s="10"/>
      <c r="I406" s="7"/>
      <c r="J406" s="10"/>
      <c r="K406" s="10"/>
      <c r="L406" s="10"/>
      <c r="M406" s="10"/>
      <c r="N406" s="10"/>
      <c r="O406" s="10"/>
      <c r="P406" s="7"/>
      <c r="Q406" s="10"/>
      <c r="R406" s="14"/>
      <c r="S406" s="10"/>
      <c r="T406" s="10"/>
      <c r="U406" s="10"/>
      <c r="V406" s="17"/>
    </row>
    <row r="407" spans="1:22" s="11" customFormat="1">
      <c r="A407" s="77" t="s">
        <v>201</v>
      </c>
      <c r="B407" s="26">
        <v>57909000</v>
      </c>
      <c r="C407" s="25">
        <v>57909000</v>
      </c>
      <c r="D407" s="25">
        <v>57909000</v>
      </c>
      <c r="E407" s="25">
        <v>57909000</v>
      </c>
      <c r="F407" s="10">
        <v>57909000</v>
      </c>
      <c r="G407" s="10">
        <v>57909000</v>
      </c>
      <c r="H407" s="10">
        <v>57909000</v>
      </c>
      <c r="I407" s="10">
        <f t="shared" ref="I407:N407" si="221">I459</f>
        <v>57909000</v>
      </c>
      <c r="J407" s="10">
        <f t="shared" si="221"/>
        <v>57909000</v>
      </c>
      <c r="K407" s="10">
        <f t="shared" si="221"/>
        <v>57909000</v>
      </c>
      <c r="L407" s="10">
        <f t="shared" si="221"/>
        <v>57909000</v>
      </c>
      <c r="M407" s="10">
        <f t="shared" si="221"/>
        <v>57909000</v>
      </c>
      <c r="N407" s="10">
        <f t="shared" si="221"/>
        <v>57909000</v>
      </c>
      <c r="O407" s="10">
        <f>O459</f>
        <v>57909000</v>
      </c>
      <c r="P407" s="10">
        <f>P459</f>
        <v>57909000</v>
      </c>
      <c r="Q407" s="10">
        <f>Q459</f>
        <v>57909000</v>
      </c>
      <c r="R407" s="14">
        <f>R459</f>
        <v>57909000</v>
      </c>
      <c r="S407" s="10">
        <v>57909000</v>
      </c>
      <c r="T407" s="10">
        <v>57909000</v>
      </c>
      <c r="U407" s="10">
        <v>57909000</v>
      </c>
      <c r="V407" s="17">
        <v>57909000</v>
      </c>
    </row>
    <row r="408" spans="1:22" s="11" customFormat="1">
      <c r="A408" s="77" t="s">
        <v>202</v>
      </c>
      <c r="B408" s="26" t="e">
        <f>#REF!</f>
        <v>#REF!</v>
      </c>
      <c r="C408" s="25">
        <f t="shared" ref="C408:V408" si="222">B407</f>
        <v>57909000</v>
      </c>
      <c r="D408" s="25">
        <f t="shared" si="222"/>
        <v>57909000</v>
      </c>
      <c r="E408" s="25">
        <f t="shared" si="222"/>
        <v>57909000</v>
      </c>
      <c r="F408" s="10">
        <f t="shared" si="222"/>
        <v>57909000</v>
      </c>
      <c r="G408" s="10">
        <f t="shared" si="222"/>
        <v>57909000</v>
      </c>
      <c r="H408" s="10">
        <f t="shared" si="222"/>
        <v>57909000</v>
      </c>
      <c r="I408" s="10">
        <f t="shared" si="222"/>
        <v>57909000</v>
      </c>
      <c r="J408" s="10">
        <f t="shared" si="222"/>
        <v>57909000</v>
      </c>
      <c r="K408" s="10">
        <f t="shared" si="222"/>
        <v>57909000</v>
      </c>
      <c r="L408" s="10">
        <f t="shared" si="222"/>
        <v>57909000</v>
      </c>
      <c r="M408" s="10">
        <f t="shared" si="222"/>
        <v>57909000</v>
      </c>
      <c r="N408" s="10">
        <f t="shared" si="222"/>
        <v>57909000</v>
      </c>
      <c r="O408" s="10">
        <f t="shared" si="222"/>
        <v>57909000</v>
      </c>
      <c r="P408" s="10">
        <f t="shared" si="222"/>
        <v>57909000</v>
      </c>
      <c r="Q408" s="10">
        <f t="shared" si="222"/>
        <v>57909000</v>
      </c>
      <c r="R408" s="14">
        <f t="shared" si="222"/>
        <v>57909000</v>
      </c>
      <c r="S408" s="10">
        <f t="shared" si="222"/>
        <v>57909000</v>
      </c>
      <c r="T408" s="10">
        <f t="shared" si="222"/>
        <v>57909000</v>
      </c>
      <c r="U408" s="10">
        <f t="shared" si="222"/>
        <v>57909000</v>
      </c>
      <c r="V408" s="17">
        <f t="shared" si="222"/>
        <v>57909000</v>
      </c>
    </row>
    <row r="409" spans="1:22" s="37" customFormat="1">
      <c r="A409" s="78" t="s">
        <v>23</v>
      </c>
      <c r="B409" s="30" t="e">
        <f t="shared" ref="B409:T409" si="223">B407-B408</f>
        <v>#REF!</v>
      </c>
      <c r="C409" s="28">
        <f t="shared" si="223"/>
        <v>0</v>
      </c>
      <c r="D409" s="28">
        <f t="shared" si="223"/>
        <v>0</v>
      </c>
      <c r="E409" s="28">
        <f t="shared" si="223"/>
        <v>0</v>
      </c>
      <c r="F409" s="28">
        <f t="shared" si="223"/>
        <v>0</v>
      </c>
      <c r="G409" s="28">
        <f t="shared" si="223"/>
        <v>0</v>
      </c>
      <c r="H409" s="28">
        <f t="shared" si="223"/>
        <v>0</v>
      </c>
      <c r="I409" s="28">
        <f t="shared" si="223"/>
        <v>0</v>
      </c>
      <c r="J409" s="28">
        <f t="shared" si="223"/>
        <v>0</v>
      </c>
      <c r="K409" s="28">
        <f t="shared" si="223"/>
        <v>0</v>
      </c>
      <c r="L409" s="28">
        <f t="shared" si="223"/>
        <v>0</v>
      </c>
      <c r="M409" s="28">
        <f t="shared" si="223"/>
        <v>0</v>
      </c>
      <c r="N409" s="28">
        <f t="shared" si="223"/>
        <v>0</v>
      </c>
      <c r="O409" s="28">
        <f t="shared" si="223"/>
        <v>0</v>
      </c>
      <c r="P409" s="28">
        <f t="shared" si="223"/>
        <v>0</v>
      </c>
      <c r="Q409" s="28">
        <f t="shared" si="223"/>
        <v>0</v>
      </c>
      <c r="R409" s="30">
        <f t="shared" si="223"/>
        <v>0</v>
      </c>
      <c r="S409" s="28">
        <f t="shared" si="223"/>
        <v>0</v>
      </c>
      <c r="T409" s="28">
        <f t="shared" si="223"/>
        <v>0</v>
      </c>
      <c r="U409" s="28">
        <f t="shared" ref="U409:V409" si="224">U407-U408</f>
        <v>0</v>
      </c>
      <c r="V409" s="36">
        <f t="shared" si="224"/>
        <v>0</v>
      </c>
    </row>
    <row r="410" spans="1:22" s="11" customFormat="1">
      <c r="A410" s="78"/>
      <c r="B410" s="26"/>
      <c r="C410" s="25"/>
      <c r="D410" s="25"/>
      <c r="E410" s="25"/>
      <c r="F410" s="10"/>
      <c r="G410" s="10"/>
      <c r="H410" s="10"/>
      <c r="R410" s="16"/>
      <c r="V410" s="43"/>
    </row>
    <row r="411" spans="1:22">
      <c r="A411" s="79" t="s">
        <v>203</v>
      </c>
      <c r="B411" s="26">
        <v>37089000</v>
      </c>
      <c r="C411" s="25">
        <v>38024000</v>
      </c>
      <c r="D411" s="25">
        <f>D455</f>
        <v>38024000</v>
      </c>
      <c r="E411" s="25">
        <f>E455</f>
        <v>38024000</v>
      </c>
      <c r="F411" s="25">
        <f>F455</f>
        <v>38024000</v>
      </c>
      <c r="G411" s="88">
        <f>G455</f>
        <v>38587000</v>
      </c>
      <c r="H411" s="88">
        <v>40710000</v>
      </c>
      <c r="I411" s="89">
        <f>I455</f>
        <v>42909000</v>
      </c>
      <c r="J411" s="90">
        <v>44814000</v>
      </c>
      <c r="K411" s="90">
        <v>44882000</v>
      </c>
      <c r="L411" s="90">
        <v>45759000</v>
      </c>
      <c r="M411" s="90">
        <v>48588000</v>
      </c>
      <c r="N411" s="90">
        <v>51748000</v>
      </c>
      <c r="O411" s="90">
        <v>55355000</v>
      </c>
      <c r="P411" s="89">
        <f>P455</f>
        <v>58240000</v>
      </c>
      <c r="Q411" s="90">
        <f>Q455</f>
        <v>59609000</v>
      </c>
      <c r="R411" s="91">
        <v>60106000</v>
      </c>
      <c r="S411" s="90">
        <v>58464000</v>
      </c>
      <c r="T411" s="92">
        <v>58315000</v>
      </c>
      <c r="U411" s="92">
        <v>58436000</v>
      </c>
      <c r="V411" s="101">
        <v>58436000</v>
      </c>
    </row>
    <row r="412" spans="1:22">
      <c r="A412" s="79" t="s">
        <v>202</v>
      </c>
      <c r="B412" s="26">
        <v>36486000</v>
      </c>
      <c r="C412" s="25">
        <v>37089000</v>
      </c>
      <c r="D412" s="25">
        <v>38024000</v>
      </c>
      <c r="E412" s="25">
        <v>38024000</v>
      </c>
      <c r="F412" s="10">
        <f t="shared" ref="F412:V412" si="225">E411</f>
        <v>38024000</v>
      </c>
      <c r="G412" s="10">
        <f t="shared" si="225"/>
        <v>38024000</v>
      </c>
      <c r="H412" s="10">
        <f t="shared" si="225"/>
        <v>38587000</v>
      </c>
      <c r="I412" s="7">
        <f t="shared" si="225"/>
        <v>40710000</v>
      </c>
      <c r="J412" s="10">
        <f t="shared" si="225"/>
        <v>42909000</v>
      </c>
      <c r="K412" s="10">
        <f t="shared" si="225"/>
        <v>44814000</v>
      </c>
      <c r="L412" s="10">
        <f t="shared" si="225"/>
        <v>44882000</v>
      </c>
      <c r="M412" s="10">
        <f t="shared" si="225"/>
        <v>45759000</v>
      </c>
      <c r="N412" s="10">
        <f t="shared" si="225"/>
        <v>48588000</v>
      </c>
      <c r="O412" s="10">
        <f t="shared" si="225"/>
        <v>51748000</v>
      </c>
      <c r="P412" s="7">
        <f t="shared" si="225"/>
        <v>55355000</v>
      </c>
      <c r="Q412" s="10">
        <f t="shared" si="225"/>
        <v>58240000</v>
      </c>
      <c r="R412" s="14">
        <f t="shared" si="225"/>
        <v>59609000</v>
      </c>
      <c r="S412" s="10">
        <f t="shared" si="225"/>
        <v>60106000</v>
      </c>
      <c r="T412" s="10">
        <f t="shared" si="225"/>
        <v>58464000</v>
      </c>
      <c r="U412" s="10">
        <f t="shared" si="225"/>
        <v>58315000</v>
      </c>
      <c r="V412" s="17">
        <f t="shared" si="225"/>
        <v>58436000</v>
      </c>
    </row>
    <row r="413" spans="1:22" s="20" customFormat="1">
      <c r="A413" s="20" t="s">
        <v>23</v>
      </c>
      <c r="B413" s="30">
        <f t="shared" ref="B413:T413" si="226">B411-B412</f>
        <v>603000</v>
      </c>
      <c r="C413" s="28">
        <f t="shared" si="226"/>
        <v>935000</v>
      </c>
      <c r="D413" s="28">
        <f t="shared" si="226"/>
        <v>0</v>
      </c>
      <c r="E413" s="28">
        <f t="shared" si="226"/>
        <v>0</v>
      </c>
      <c r="F413" s="28">
        <f t="shared" si="226"/>
        <v>0</v>
      </c>
      <c r="G413" s="28">
        <f t="shared" si="226"/>
        <v>563000</v>
      </c>
      <c r="H413" s="28">
        <f t="shared" si="226"/>
        <v>2123000</v>
      </c>
      <c r="I413" s="29">
        <f t="shared" si="226"/>
        <v>2199000</v>
      </c>
      <c r="J413" s="28">
        <f t="shared" si="226"/>
        <v>1905000</v>
      </c>
      <c r="K413" s="28">
        <f t="shared" si="226"/>
        <v>68000</v>
      </c>
      <c r="L413" s="28">
        <f t="shared" si="226"/>
        <v>877000</v>
      </c>
      <c r="M413" s="28">
        <f t="shared" si="226"/>
        <v>2829000</v>
      </c>
      <c r="N413" s="28">
        <f t="shared" si="226"/>
        <v>3160000</v>
      </c>
      <c r="O413" s="28">
        <f t="shared" si="226"/>
        <v>3607000</v>
      </c>
      <c r="P413" s="29">
        <f t="shared" si="226"/>
        <v>2885000</v>
      </c>
      <c r="Q413" s="28">
        <f t="shared" si="226"/>
        <v>1369000</v>
      </c>
      <c r="R413" s="30">
        <f t="shared" si="226"/>
        <v>497000</v>
      </c>
      <c r="S413" s="28">
        <f t="shared" si="226"/>
        <v>-1642000</v>
      </c>
      <c r="T413" s="28">
        <f t="shared" si="226"/>
        <v>-149000</v>
      </c>
      <c r="U413" s="28">
        <f t="shared" ref="U413:V413" si="227">U411-U412</f>
        <v>121000</v>
      </c>
      <c r="V413" s="36">
        <f t="shared" si="227"/>
        <v>0</v>
      </c>
    </row>
    <row r="414" spans="1:22">
      <c r="A414" s="20"/>
      <c r="B414" s="26"/>
      <c r="C414" s="25"/>
      <c r="D414" s="25"/>
      <c r="E414" s="25"/>
    </row>
    <row r="415" spans="1:22" s="11" customFormat="1">
      <c r="A415" s="77" t="s">
        <v>204</v>
      </c>
      <c r="B415" s="26"/>
      <c r="C415" s="25"/>
      <c r="D415" s="25"/>
      <c r="E415" s="25"/>
      <c r="F415" s="10"/>
      <c r="G415" s="10"/>
      <c r="H415" s="10"/>
      <c r="R415" s="16"/>
      <c r="V415" s="43"/>
    </row>
    <row r="416" spans="1:22" s="11" customFormat="1">
      <c r="A416" s="77" t="s">
        <v>202</v>
      </c>
      <c r="B416" s="26"/>
      <c r="C416" s="25"/>
      <c r="D416" s="25"/>
      <c r="E416" s="25"/>
      <c r="F416" s="10"/>
      <c r="G416" s="10"/>
      <c r="H416" s="10"/>
      <c r="R416" s="16"/>
      <c r="V416" s="43"/>
    </row>
    <row r="417" spans="1:22" s="37" customFormat="1">
      <c r="A417" s="78" t="s">
        <v>23</v>
      </c>
      <c r="B417" s="63"/>
      <c r="C417" s="62"/>
      <c r="D417" s="62"/>
      <c r="E417" s="62"/>
      <c r="F417" s="28"/>
      <c r="G417" s="28"/>
      <c r="H417" s="28"/>
      <c r="R417" s="64"/>
      <c r="V417" s="57"/>
    </row>
    <row r="418" spans="1:22">
      <c r="A418" s="20"/>
      <c r="B418" s="26"/>
      <c r="C418" s="25"/>
      <c r="D418" s="25"/>
      <c r="E418" s="25"/>
    </row>
    <row r="419" spans="1:22">
      <c r="A419" s="79" t="s">
        <v>205</v>
      </c>
      <c r="B419" s="26"/>
      <c r="C419" s="25"/>
      <c r="D419" s="25"/>
      <c r="E419" s="25"/>
    </row>
    <row r="420" spans="1:22">
      <c r="A420" s="79" t="s">
        <v>202</v>
      </c>
      <c r="B420" s="26"/>
      <c r="C420" s="25"/>
      <c r="D420" s="25"/>
      <c r="E420" s="25"/>
    </row>
    <row r="421" spans="1:22" s="20" customFormat="1">
      <c r="A421" s="80" t="s">
        <v>23</v>
      </c>
      <c r="B421" s="63"/>
      <c r="C421" s="62"/>
      <c r="D421" s="62"/>
      <c r="E421" s="62"/>
      <c r="F421" s="28"/>
      <c r="G421" s="29"/>
      <c r="H421" s="29"/>
      <c r="J421" s="37"/>
      <c r="K421" s="37"/>
      <c r="L421" s="37"/>
      <c r="M421" s="37"/>
      <c r="N421" s="37"/>
      <c r="O421" s="37"/>
      <c r="Q421" s="37"/>
      <c r="R421" s="64"/>
      <c r="S421" s="37"/>
      <c r="T421" s="37"/>
      <c r="U421" s="37"/>
      <c r="V421" s="57"/>
    </row>
    <row r="422" spans="1:22">
      <c r="B422" s="26"/>
      <c r="C422" s="25"/>
      <c r="D422" s="25"/>
      <c r="E422" s="25"/>
    </row>
    <row r="423" spans="1:22">
      <c r="A423" s="20" t="s">
        <v>206</v>
      </c>
      <c r="B423" s="26"/>
      <c r="C423" s="25"/>
      <c r="D423" s="25"/>
      <c r="E423" s="25"/>
    </row>
    <row r="424" spans="1:22">
      <c r="A424" s="6" t="s">
        <v>207</v>
      </c>
      <c r="B424" s="26">
        <v>546098000</v>
      </c>
      <c r="C424" s="25">
        <v>550504000</v>
      </c>
      <c r="D424" s="25">
        <v>555169000</v>
      </c>
      <c r="E424" s="25">
        <v>561535000</v>
      </c>
      <c r="F424" s="10">
        <v>567870000</v>
      </c>
      <c r="G424" s="10">
        <v>567871000</v>
      </c>
      <c r="H424" s="10">
        <v>567871000</v>
      </c>
      <c r="I424" s="7">
        <v>571341000</v>
      </c>
      <c r="J424" s="10">
        <v>576669000</v>
      </c>
      <c r="K424" s="10">
        <v>620728200</v>
      </c>
      <c r="L424" s="10">
        <v>637086000</v>
      </c>
      <c r="M424" s="10">
        <v>637086000</v>
      </c>
      <c r="N424" s="10">
        <v>637986000</v>
      </c>
      <c r="O424" s="10">
        <v>639202000</v>
      </c>
      <c r="P424" s="7">
        <v>641015000</v>
      </c>
      <c r="Q424" s="10">
        <v>642886000</v>
      </c>
      <c r="R424" s="14">
        <v>644942000</v>
      </c>
      <c r="S424" s="10">
        <v>646488000</v>
      </c>
      <c r="T424" s="10">
        <v>646675000</v>
      </c>
      <c r="U424" s="10">
        <v>646694000</v>
      </c>
      <c r="V424" s="17">
        <v>647011000</v>
      </c>
    </row>
    <row r="425" spans="1:22">
      <c r="A425" s="6" t="s">
        <v>208</v>
      </c>
      <c r="B425" s="26">
        <v>542786000</v>
      </c>
      <c r="C425" s="25">
        <v>546098000</v>
      </c>
      <c r="D425" s="25">
        <v>550504000</v>
      </c>
      <c r="E425" s="25">
        <v>555169000</v>
      </c>
      <c r="F425" s="10">
        <f t="shared" ref="F425:T425" si="228">E424</f>
        <v>561535000</v>
      </c>
      <c r="G425" s="10">
        <f t="shared" si="228"/>
        <v>567870000</v>
      </c>
      <c r="H425" s="10">
        <f t="shared" si="228"/>
        <v>567871000</v>
      </c>
      <c r="I425" s="7">
        <f t="shared" si="228"/>
        <v>567871000</v>
      </c>
      <c r="J425" s="10">
        <f t="shared" si="228"/>
        <v>571341000</v>
      </c>
      <c r="K425" s="10">
        <f t="shared" si="228"/>
        <v>576669000</v>
      </c>
      <c r="L425" s="10">
        <f t="shared" si="228"/>
        <v>620728200</v>
      </c>
      <c r="M425" s="10">
        <f t="shared" si="228"/>
        <v>637086000</v>
      </c>
      <c r="N425" s="10">
        <f t="shared" si="228"/>
        <v>637086000</v>
      </c>
      <c r="O425" s="10">
        <f t="shared" si="228"/>
        <v>637986000</v>
      </c>
      <c r="P425" s="7">
        <f t="shared" si="228"/>
        <v>639202000</v>
      </c>
      <c r="Q425" s="10">
        <f t="shared" si="228"/>
        <v>641015000</v>
      </c>
      <c r="R425" s="14">
        <f t="shared" si="228"/>
        <v>642886000</v>
      </c>
      <c r="S425" s="10">
        <f t="shared" si="228"/>
        <v>644942000</v>
      </c>
      <c r="T425" s="10">
        <f t="shared" si="228"/>
        <v>646488000</v>
      </c>
      <c r="U425" s="10">
        <f>T424</f>
        <v>646675000</v>
      </c>
      <c r="V425" s="17">
        <f>U424</f>
        <v>646694000</v>
      </c>
    </row>
    <row r="426" spans="1:22" s="20" customFormat="1">
      <c r="A426" s="20" t="s">
        <v>119</v>
      </c>
      <c r="B426" s="30">
        <f t="shared" ref="B426:T426" si="229">B424-B425</f>
        <v>3312000</v>
      </c>
      <c r="C426" s="28">
        <f t="shared" si="229"/>
        <v>4406000</v>
      </c>
      <c r="D426" s="28">
        <f t="shared" si="229"/>
        <v>4665000</v>
      </c>
      <c r="E426" s="28">
        <f t="shared" si="229"/>
        <v>6366000</v>
      </c>
      <c r="F426" s="28">
        <f t="shared" si="229"/>
        <v>6335000</v>
      </c>
      <c r="G426" s="28">
        <f t="shared" si="229"/>
        <v>1000</v>
      </c>
      <c r="H426" s="28">
        <f t="shared" si="229"/>
        <v>0</v>
      </c>
      <c r="I426" s="29">
        <f t="shared" si="229"/>
        <v>3470000</v>
      </c>
      <c r="J426" s="28">
        <f t="shared" si="229"/>
        <v>5328000</v>
      </c>
      <c r="K426" s="28">
        <f t="shared" si="229"/>
        <v>44059200</v>
      </c>
      <c r="L426" s="28">
        <f t="shared" si="229"/>
        <v>16357800</v>
      </c>
      <c r="M426" s="28">
        <f t="shared" si="229"/>
        <v>0</v>
      </c>
      <c r="N426" s="28">
        <f t="shared" si="229"/>
        <v>900000</v>
      </c>
      <c r="O426" s="28">
        <f t="shared" si="229"/>
        <v>1216000</v>
      </c>
      <c r="P426" s="29">
        <f t="shared" si="229"/>
        <v>1813000</v>
      </c>
      <c r="Q426" s="28">
        <f t="shared" si="229"/>
        <v>1871000</v>
      </c>
      <c r="R426" s="30">
        <f t="shared" si="229"/>
        <v>2056000</v>
      </c>
      <c r="S426" s="28">
        <f t="shared" si="229"/>
        <v>1546000</v>
      </c>
      <c r="T426" s="28">
        <f t="shared" si="229"/>
        <v>187000</v>
      </c>
      <c r="U426" s="28">
        <f t="shared" ref="U426:V426" si="230">U424-U425</f>
        <v>19000</v>
      </c>
      <c r="V426" s="36">
        <f t="shared" si="230"/>
        <v>317000</v>
      </c>
    </row>
    <row r="427" spans="1:22">
      <c r="B427" s="26"/>
      <c r="C427" s="25"/>
      <c r="D427" s="25"/>
      <c r="E427" s="25"/>
      <c r="G427" s="10"/>
      <c r="H427" s="10"/>
      <c r="I427" s="7"/>
      <c r="J427" s="10"/>
      <c r="K427" s="10"/>
      <c r="L427" s="10"/>
      <c r="M427" s="10"/>
      <c r="N427" s="10"/>
      <c r="O427" s="10"/>
      <c r="P427" s="7"/>
      <c r="Q427" s="10"/>
      <c r="R427" s="14"/>
      <c r="S427" s="10"/>
      <c r="T427" s="10"/>
      <c r="U427" s="10"/>
      <c r="V427" s="17"/>
    </row>
    <row r="428" spans="1:22">
      <c r="A428" s="6" t="s">
        <v>209</v>
      </c>
      <c r="B428" s="26">
        <v>15758300</v>
      </c>
      <c r="C428" s="25">
        <v>15929800</v>
      </c>
      <c r="D428" s="25">
        <v>16153700</v>
      </c>
      <c r="E428" s="25">
        <v>16370200</v>
      </c>
      <c r="F428" s="10">
        <v>16621100</v>
      </c>
      <c r="G428" s="10">
        <v>16621300</v>
      </c>
      <c r="H428" s="10">
        <v>16621300</v>
      </c>
      <c r="I428" s="7">
        <v>16787700</v>
      </c>
      <c r="J428" s="10">
        <v>17007400</v>
      </c>
      <c r="K428" s="10">
        <v>18007800</v>
      </c>
      <c r="L428" s="10">
        <v>18416100</v>
      </c>
      <c r="M428" s="10">
        <v>18416100</v>
      </c>
      <c r="N428" s="10">
        <v>18447000</v>
      </c>
      <c r="O428" s="10">
        <v>18501300</v>
      </c>
      <c r="P428" s="7">
        <v>18554400</v>
      </c>
      <c r="Q428" s="10">
        <v>18602300</v>
      </c>
      <c r="R428" s="14">
        <v>18651400</v>
      </c>
      <c r="S428" s="10">
        <v>18704000</v>
      </c>
      <c r="T428" s="10">
        <v>18770200</v>
      </c>
      <c r="U428" s="10">
        <v>18837700</v>
      </c>
      <c r="V428" s="17">
        <v>18919700</v>
      </c>
    </row>
    <row r="429" spans="1:22">
      <c r="A429" s="6" t="s">
        <v>208</v>
      </c>
      <c r="B429" s="26">
        <v>15542400</v>
      </c>
      <c r="C429" s="25">
        <v>15758300</v>
      </c>
      <c r="D429" s="25">
        <v>15929800</v>
      </c>
      <c r="E429" s="25">
        <v>16153700</v>
      </c>
      <c r="F429" s="10">
        <f t="shared" ref="F429:V429" si="231">E428</f>
        <v>16370200</v>
      </c>
      <c r="G429" s="10">
        <f t="shared" si="231"/>
        <v>16621100</v>
      </c>
      <c r="H429" s="10">
        <f t="shared" si="231"/>
        <v>16621300</v>
      </c>
      <c r="I429" s="7">
        <f t="shared" si="231"/>
        <v>16621300</v>
      </c>
      <c r="J429" s="10">
        <f t="shared" si="231"/>
        <v>16787700</v>
      </c>
      <c r="K429" s="10">
        <f t="shared" si="231"/>
        <v>17007400</v>
      </c>
      <c r="L429" s="10">
        <f t="shared" si="231"/>
        <v>18007800</v>
      </c>
      <c r="M429" s="10">
        <f t="shared" si="231"/>
        <v>18416100</v>
      </c>
      <c r="N429" s="10">
        <f t="shared" si="231"/>
        <v>18416100</v>
      </c>
      <c r="O429" s="10">
        <f t="shared" si="231"/>
        <v>18447000</v>
      </c>
      <c r="P429" s="7">
        <f t="shared" si="231"/>
        <v>18501300</v>
      </c>
      <c r="Q429" s="10">
        <f t="shared" si="231"/>
        <v>18554400</v>
      </c>
      <c r="R429" s="14">
        <f t="shared" si="231"/>
        <v>18602300</v>
      </c>
      <c r="S429" s="10">
        <f t="shared" si="231"/>
        <v>18651400</v>
      </c>
      <c r="T429" s="10">
        <f t="shared" si="231"/>
        <v>18704000</v>
      </c>
      <c r="U429" s="10">
        <f t="shared" si="231"/>
        <v>18770200</v>
      </c>
      <c r="V429" s="17">
        <f t="shared" si="231"/>
        <v>18837700</v>
      </c>
    </row>
    <row r="430" spans="1:22" s="20" customFormat="1">
      <c r="A430" s="20" t="s">
        <v>119</v>
      </c>
      <c r="B430" s="30">
        <f t="shared" ref="B430:T430" si="232">B428-B429</f>
        <v>215900</v>
      </c>
      <c r="C430" s="28">
        <f t="shared" si="232"/>
        <v>171500</v>
      </c>
      <c r="D430" s="28">
        <f t="shared" si="232"/>
        <v>223900</v>
      </c>
      <c r="E430" s="28">
        <f t="shared" si="232"/>
        <v>216500</v>
      </c>
      <c r="F430" s="28">
        <f t="shared" si="232"/>
        <v>250900</v>
      </c>
      <c r="G430" s="28">
        <f t="shared" si="232"/>
        <v>200</v>
      </c>
      <c r="H430" s="28">
        <f t="shared" si="232"/>
        <v>0</v>
      </c>
      <c r="I430" s="29">
        <f t="shared" si="232"/>
        <v>166400</v>
      </c>
      <c r="J430" s="28">
        <f t="shared" si="232"/>
        <v>219700</v>
      </c>
      <c r="K430" s="28">
        <f t="shared" si="232"/>
        <v>1000400</v>
      </c>
      <c r="L430" s="28">
        <f t="shared" si="232"/>
        <v>408300</v>
      </c>
      <c r="M430" s="28">
        <f t="shared" si="232"/>
        <v>0</v>
      </c>
      <c r="N430" s="28">
        <f t="shared" si="232"/>
        <v>30900</v>
      </c>
      <c r="O430" s="28">
        <f t="shared" si="232"/>
        <v>54300</v>
      </c>
      <c r="P430" s="29">
        <f t="shared" si="232"/>
        <v>53100</v>
      </c>
      <c r="Q430" s="28">
        <f t="shared" si="232"/>
        <v>47900</v>
      </c>
      <c r="R430" s="30">
        <f t="shared" si="232"/>
        <v>49100</v>
      </c>
      <c r="S430" s="28">
        <f t="shared" si="232"/>
        <v>52600</v>
      </c>
      <c r="T430" s="28">
        <f t="shared" si="232"/>
        <v>66200</v>
      </c>
      <c r="U430" s="28">
        <f t="shared" ref="U430:V430" si="233">U428-U429</f>
        <v>67500</v>
      </c>
      <c r="V430" s="36">
        <f t="shared" si="233"/>
        <v>82000</v>
      </c>
    </row>
    <row r="431" spans="1:22">
      <c r="B431" s="26"/>
      <c r="C431" s="25"/>
      <c r="D431" s="25"/>
      <c r="E431" s="25"/>
      <c r="I431" s="7"/>
      <c r="J431" s="10"/>
      <c r="K431" s="10"/>
      <c r="L431" s="10"/>
      <c r="M431" s="10"/>
      <c r="N431" s="10"/>
      <c r="O431" s="10"/>
      <c r="P431" s="7"/>
      <c r="Q431" s="10"/>
      <c r="R431" s="14"/>
      <c r="S431" s="10"/>
      <c r="T431" s="10"/>
      <c r="U431" s="10"/>
      <c r="V431" s="17"/>
    </row>
    <row r="432" spans="1:22">
      <c r="A432" s="6" t="s">
        <v>210</v>
      </c>
      <c r="B432" s="26">
        <v>3170000</v>
      </c>
      <c r="C432" s="25">
        <v>3170000</v>
      </c>
      <c r="D432" s="25">
        <v>3170000</v>
      </c>
      <c r="E432" s="25">
        <v>3170000</v>
      </c>
      <c r="F432" s="10">
        <v>3170000</v>
      </c>
      <c r="G432" s="7">
        <v>3171000</v>
      </c>
      <c r="H432" s="7">
        <v>3171000</v>
      </c>
      <c r="I432" s="7">
        <v>3171000</v>
      </c>
      <c r="J432" s="10">
        <v>3171000</v>
      </c>
      <c r="K432" s="10">
        <v>3171000</v>
      </c>
      <c r="L432" s="10">
        <v>3171000</v>
      </c>
      <c r="M432" s="10">
        <v>3171000</v>
      </c>
      <c r="N432" s="10">
        <v>3171000</v>
      </c>
      <c r="O432" s="10">
        <v>3171000</v>
      </c>
      <c r="P432" s="7">
        <v>3171000</v>
      </c>
      <c r="Q432" s="10">
        <v>3171000</v>
      </c>
      <c r="R432" s="14">
        <v>3171000</v>
      </c>
      <c r="S432" s="10">
        <v>3171000</v>
      </c>
      <c r="T432" s="10">
        <v>3171000</v>
      </c>
      <c r="U432" s="10">
        <v>3171000</v>
      </c>
      <c r="V432" s="17">
        <v>3171000</v>
      </c>
    </row>
    <row r="433" spans="1:22">
      <c r="A433" s="6" t="s">
        <v>208</v>
      </c>
      <c r="B433" s="26" t="e">
        <f>#REF!</f>
        <v>#REF!</v>
      </c>
      <c r="C433" s="25">
        <f t="shared" ref="C433:V433" si="234">B432</f>
        <v>3170000</v>
      </c>
      <c r="D433" s="25">
        <f t="shared" si="234"/>
        <v>3170000</v>
      </c>
      <c r="E433" s="25">
        <f t="shared" si="234"/>
        <v>3170000</v>
      </c>
      <c r="F433" s="10">
        <f t="shared" si="234"/>
        <v>3170000</v>
      </c>
      <c r="G433" s="7">
        <f t="shared" si="234"/>
        <v>3170000</v>
      </c>
      <c r="H433" s="7">
        <f t="shared" si="234"/>
        <v>3171000</v>
      </c>
      <c r="I433" s="7">
        <f t="shared" si="234"/>
        <v>3171000</v>
      </c>
      <c r="J433" s="10">
        <f t="shared" si="234"/>
        <v>3171000</v>
      </c>
      <c r="K433" s="10">
        <f t="shared" si="234"/>
        <v>3171000</v>
      </c>
      <c r="L433" s="10">
        <f t="shared" si="234"/>
        <v>3171000</v>
      </c>
      <c r="M433" s="10">
        <f t="shared" si="234"/>
        <v>3171000</v>
      </c>
      <c r="N433" s="10">
        <f t="shared" si="234"/>
        <v>3171000</v>
      </c>
      <c r="O433" s="10">
        <f t="shared" si="234"/>
        <v>3171000</v>
      </c>
      <c r="P433" s="7">
        <f t="shared" si="234"/>
        <v>3171000</v>
      </c>
      <c r="Q433" s="10">
        <f t="shared" si="234"/>
        <v>3171000</v>
      </c>
      <c r="R433" s="14">
        <f t="shared" si="234"/>
        <v>3171000</v>
      </c>
      <c r="S433" s="10">
        <f t="shared" si="234"/>
        <v>3171000</v>
      </c>
      <c r="T433" s="10">
        <f t="shared" si="234"/>
        <v>3171000</v>
      </c>
      <c r="U433" s="10">
        <f t="shared" si="234"/>
        <v>3171000</v>
      </c>
      <c r="V433" s="17">
        <f t="shared" si="234"/>
        <v>3171000</v>
      </c>
    </row>
    <row r="434" spans="1:22" s="20" customFormat="1">
      <c r="A434" s="20" t="s">
        <v>119</v>
      </c>
      <c r="B434" s="30" t="e">
        <f t="shared" ref="B434:T434" si="235">B432-B433</f>
        <v>#REF!</v>
      </c>
      <c r="C434" s="28">
        <f t="shared" si="235"/>
        <v>0</v>
      </c>
      <c r="D434" s="28">
        <f t="shared" si="235"/>
        <v>0</v>
      </c>
      <c r="E434" s="28">
        <f t="shared" si="235"/>
        <v>0</v>
      </c>
      <c r="F434" s="28">
        <f t="shared" si="235"/>
        <v>0</v>
      </c>
      <c r="G434" s="29">
        <f t="shared" si="235"/>
        <v>1000</v>
      </c>
      <c r="H434" s="29">
        <f t="shared" si="235"/>
        <v>0</v>
      </c>
      <c r="I434" s="29">
        <f t="shared" si="235"/>
        <v>0</v>
      </c>
      <c r="J434" s="28">
        <f t="shared" si="235"/>
        <v>0</v>
      </c>
      <c r="K434" s="28">
        <f t="shared" si="235"/>
        <v>0</v>
      </c>
      <c r="L434" s="28">
        <f t="shared" si="235"/>
        <v>0</v>
      </c>
      <c r="M434" s="28">
        <f t="shared" si="235"/>
        <v>0</v>
      </c>
      <c r="N434" s="28">
        <f t="shared" si="235"/>
        <v>0</v>
      </c>
      <c r="O434" s="28">
        <f t="shared" si="235"/>
        <v>0</v>
      </c>
      <c r="P434" s="29">
        <f t="shared" si="235"/>
        <v>0</v>
      </c>
      <c r="Q434" s="28">
        <f t="shared" si="235"/>
        <v>0</v>
      </c>
      <c r="R434" s="30">
        <f t="shared" si="235"/>
        <v>0</v>
      </c>
      <c r="S434" s="28">
        <f t="shared" si="235"/>
        <v>0</v>
      </c>
      <c r="T434" s="28">
        <f t="shared" si="235"/>
        <v>0</v>
      </c>
      <c r="U434" s="28">
        <f t="shared" ref="U434:V434" si="236">U432-U433</f>
        <v>0</v>
      </c>
      <c r="V434" s="36">
        <f t="shared" si="236"/>
        <v>0</v>
      </c>
    </row>
    <row r="435" spans="1:22">
      <c r="B435" s="26"/>
      <c r="C435" s="25"/>
      <c r="D435" s="25"/>
      <c r="E435" s="25"/>
      <c r="I435" s="7"/>
      <c r="J435" s="10"/>
      <c r="K435" s="10"/>
      <c r="L435" s="10"/>
      <c r="M435" s="10"/>
      <c r="N435" s="10"/>
      <c r="O435" s="10"/>
      <c r="P435" s="7"/>
      <c r="Q435" s="10"/>
      <c r="R435" s="14"/>
      <c r="S435" s="10"/>
      <c r="T435" s="10"/>
      <c r="U435" s="10"/>
      <c r="V435" s="17"/>
    </row>
    <row r="436" spans="1:22">
      <c r="A436" s="6" t="s">
        <v>211</v>
      </c>
      <c r="B436" s="26">
        <v>274400</v>
      </c>
      <c r="C436" s="25">
        <v>274400</v>
      </c>
      <c r="D436" s="25">
        <v>274400</v>
      </c>
      <c r="E436" s="25">
        <v>274500</v>
      </c>
      <c r="F436" s="10">
        <v>274500</v>
      </c>
      <c r="G436" s="7">
        <v>274700</v>
      </c>
      <c r="H436" s="7">
        <v>274700</v>
      </c>
      <c r="I436" s="7">
        <v>274700</v>
      </c>
      <c r="J436" s="10">
        <v>274700</v>
      </c>
      <c r="K436" s="10">
        <v>274700</v>
      </c>
      <c r="L436" s="10">
        <v>274700</v>
      </c>
      <c r="M436" s="10">
        <v>274700</v>
      </c>
      <c r="N436" s="10">
        <v>274700</v>
      </c>
      <c r="O436" s="10">
        <v>274700</v>
      </c>
      <c r="P436" s="7">
        <v>274700</v>
      </c>
      <c r="Q436" s="10">
        <v>274700</v>
      </c>
      <c r="R436" s="14">
        <v>274700</v>
      </c>
      <c r="S436" s="10">
        <v>274700</v>
      </c>
      <c r="T436" s="10">
        <v>274700</v>
      </c>
      <c r="U436" s="10">
        <v>274700</v>
      </c>
      <c r="V436" s="17">
        <v>274700</v>
      </c>
    </row>
    <row r="437" spans="1:22">
      <c r="A437" s="6" t="s">
        <v>208</v>
      </c>
      <c r="B437" s="26" t="e">
        <f>#REF!</f>
        <v>#REF!</v>
      </c>
      <c r="C437" s="25">
        <f t="shared" ref="C437:V437" si="237">B436</f>
        <v>274400</v>
      </c>
      <c r="D437" s="25">
        <f t="shared" si="237"/>
        <v>274400</v>
      </c>
      <c r="E437" s="25">
        <f t="shared" si="237"/>
        <v>274400</v>
      </c>
      <c r="F437" s="10">
        <f t="shared" si="237"/>
        <v>274500</v>
      </c>
      <c r="G437" s="7">
        <f t="shared" si="237"/>
        <v>274500</v>
      </c>
      <c r="H437" s="7">
        <f t="shared" si="237"/>
        <v>274700</v>
      </c>
      <c r="I437" s="7">
        <f t="shared" si="237"/>
        <v>274700</v>
      </c>
      <c r="J437" s="10">
        <f t="shared" si="237"/>
        <v>274700</v>
      </c>
      <c r="K437" s="10">
        <f t="shared" si="237"/>
        <v>274700</v>
      </c>
      <c r="L437" s="10">
        <f t="shared" si="237"/>
        <v>274700</v>
      </c>
      <c r="M437" s="10">
        <f t="shared" si="237"/>
        <v>274700</v>
      </c>
      <c r="N437" s="10">
        <f t="shared" si="237"/>
        <v>274700</v>
      </c>
      <c r="O437" s="10">
        <f t="shared" si="237"/>
        <v>274700</v>
      </c>
      <c r="P437" s="7">
        <f t="shared" si="237"/>
        <v>274700</v>
      </c>
      <c r="Q437" s="10">
        <f t="shared" si="237"/>
        <v>274700</v>
      </c>
      <c r="R437" s="14">
        <f t="shared" si="237"/>
        <v>274700</v>
      </c>
      <c r="S437" s="10">
        <f t="shared" si="237"/>
        <v>274700</v>
      </c>
      <c r="T437" s="10">
        <f t="shared" si="237"/>
        <v>274700</v>
      </c>
      <c r="U437" s="10">
        <f t="shared" si="237"/>
        <v>274700</v>
      </c>
      <c r="V437" s="17">
        <f t="shared" si="237"/>
        <v>274700</v>
      </c>
    </row>
    <row r="438" spans="1:22" s="20" customFormat="1">
      <c r="A438" s="20" t="s">
        <v>23</v>
      </c>
      <c r="B438" s="30" t="e">
        <f t="shared" ref="B438:T438" si="238">B436-B437</f>
        <v>#REF!</v>
      </c>
      <c r="C438" s="28">
        <f t="shared" si="238"/>
        <v>0</v>
      </c>
      <c r="D438" s="28">
        <f t="shared" si="238"/>
        <v>0</v>
      </c>
      <c r="E438" s="28">
        <f t="shared" si="238"/>
        <v>100</v>
      </c>
      <c r="F438" s="28">
        <f t="shared" si="238"/>
        <v>0</v>
      </c>
      <c r="G438" s="29">
        <f t="shared" si="238"/>
        <v>200</v>
      </c>
      <c r="H438" s="29">
        <f t="shared" si="238"/>
        <v>0</v>
      </c>
      <c r="I438" s="29">
        <f t="shared" si="238"/>
        <v>0</v>
      </c>
      <c r="J438" s="28">
        <f t="shared" si="238"/>
        <v>0</v>
      </c>
      <c r="K438" s="28">
        <f t="shared" si="238"/>
        <v>0</v>
      </c>
      <c r="L438" s="28">
        <f t="shared" si="238"/>
        <v>0</v>
      </c>
      <c r="M438" s="28">
        <f t="shared" si="238"/>
        <v>0</v>
      </c>
      <c r="N438" s="28">
        <f t="shared" si="238"/>
        <v>0</v>
      </c>
      <c r="O438" s="28">
        <f t="shared" si="238"/>
        <v>0</v>
      </c>
      <c r="P438" s="29">
        <f t="shared" si="238"/>
        <v>0</v>
      </c>
      <c r="Q438" s="28">
        <f t="shared" si="238"/>
        <v>0</v>
      </c>
      <c r="R438" s="30">
        <f t="shared" si="238"/>
        <v>0</v>
      </c>
      <c r="S438" s="28">
        <f t="shared" si="238"/>
        <v>0</v>
      </c>
      <c r="T438" s="28">
        <f t="shared" si="238"/>
        <v>0</v>
      </c>
      <c r="U438" s="28">
        <f t="shared" ref="U438:V438" si="239">U436-U437</f>
        <v>0</v>
      </c>
      <c r="V438" s="36">
        <f t="shared" si="239"/>
        <v>0</v>
      </c>
    </row>
    <row r="439" spans="1:22">
      <c r="B439" s="26"/>
      <c r="C439" s="25"/>
      <c r="D439" s="25"/>
      <c r="E439" s="25"/>
      <c r="I439" s="7"/>
      <c r="J439" s="10"/>
      <c r="K439" s="10"/>
      <c r="L439" s="10"/>
      <c r="M439" s="10"/>
      <c r="N439" s="10"/>
      <c r="O439" s="10"/>
      <c r="P439" s="7"/>
      <c r="Q439" s="10"/>
      <c r="R439" s="14"/>
      <c r="S439" s="10"/>
      <c r="T439" s="10"/>
      <c r="U439" s="10"/>
      <c r="V439" s="17"/>
    </row>
    <row r="440" spans="1:22" hidden="1">
      <c r="A440" s="20" t="s">
        <v>212</v>
      </c>
      <c r="B440" s="26"/>
      <c r="C440" s="25"/>
      <c r="D440" s="25"/>
      <c r="E440" s="25"/>
      <c r="I440" s="7"/>
      <c r="J440" s="10"/>
      <c r="K440" s="10"/>
      <c r="L440" s="10"/>
      <c r="M440" s="10"/>
      <c r="N440" s="10"/>
      <c r="O440" s="10"/>
      <c r="P440" s="7"/>
      <c r="Q440" s="10"/>
      <c r="R440" s="14"/>
      <c r="S440" s="10"/>
      <c r="T440" s="10"/>
      <c r="U440" s="10"/>
      <c r="V440" s="17"/>
    </row>
    <row r="441" spans="1:22" hidden="1">
      <c r="A441" s="6" t="s">
        <v>213</v>
      </c>
      <c r="B441" s="26"/>
      <c r="C441" s="25"/>
      <c r="D441" s="25"/>
      <c r="E441" s="25"/>
      <c r="I441" s="7"/>
      <c r="J441" s="10"/>
      <c r="K441" s="10"/>
      <c r="L441" s="10"/>
      <c r="M441" s="10"/>
      <c r="N441" s="10"/>
      <c r="O441" s="10"/>
      <c r="P441" s="7"/>
      <c r="Q441" s="10"/>
      <c r="R441" s="14"/>
      <c r="S441" s="10"/>
      <c r="T441" s="10"/>
      <c r="U441" s="10"/>
      <c r="V441" s="17"/>
    </row>
    <row r="442" spans="1:22" hidden="1">
      <c r="A442" s="6" t="s">
        <v>214</v>
      </c>
      <c r="B442" s="26"/>
      <c r="C442" s="25"/>
      <c r="D442" s="25"/>
      <c r="E442" s="25"/>
      <c r="I442" s="7"/>
      <c r="J442" s="10"/>
      <c r="K442" s="10"/>
      <c r="L442" s="10"/>
      <c r="M442" s="10"/>
      <c r="N442" s="10"/>
      <c r="O442" s="10"/>
      <c r="P442" s="7"/>
      <c r="Q442" s="10"/>
      <c r="R442" s="14"/>
      <c r="S442" s="10"/>
      <c r="T442" s="10"/>
      <c r="U442" s="10"/>
      <c r="V442" s="17"/>
    </row>
    <row r="443" spans="1:22" hidden="1">
      <c r="A443" s="20" t="s">
        <v>119</v>
      </c>
      <c r="B443" s="26"/>
      <c r="C443" s="25"/>
      <c r="D443" s="25"/>
      <c r="E443" s="25"/>
      <c r="I443" s="7"/>
      <c r="J443" s="10"/>
      <c r="K443" s="10"/>
      <c r="L443" s="10"/>
      <c r="M443" s="10"/>
      <c r="N443" s="10"/>
      <c r="O443" s="10"/>
      <c r="P443" s="7"/>
      <c r="Q443" s="10"/>
      <c r="R443" s="14"/>
      <c r="S443" s="10"/>
      <c r="T443" s="10"/>
      <c r="U443" s="10"/>
      <c r="V443" s="17"/>
    </row>
    <row r="444" spans="1:22" hidden="1">
      <c r="B444" s="26"/>
      <c r="C444" s="25"/>
      <c r="D444" s="25"/>
      <c r="E444" s="25"/>
      <c r="I444" s="7"/>
      <c r="J444" s="10"/>
      <c r="K444" s="10"/>
      <c r="L444" s="10"/>
      <c r="M444" s="10"/>
      <c r="N444" s="10"/>
      <c r="O444" s="10"/>
      <c r="P444" s="7"/>
      <c r="Q444" s="10"/>
      <c r="R444" s="14"/>
      <c r="S444" s="10"/>
      <c r="T444" s="10"/>
      <c r="U444" s="10"/>
      <c r="V444" s="17"/>
    </row>
    <row r="445" spans="1:22" hidden="1">
      <c r="A445" s="6" t="s">
        <v>215</v>
      </c>
      <c r="B445" s="26"/>
      <c r="C445" s="25"/>
      <c r="D445" s="25"/>
      <c r="E445" s="25"/>
      <c r="I445" s="7"/>
      <c r="J445" s="10"/>
      <c r="K445" s="10"/>
      <c r="L445" s="10"/>
      <c r="M445" s="10"/>
      <c r="N445" s="10"/>
      <c r="O445" s="10"/>
      <c r="P445" s="7"/>
      <c r="Q445" s="10"/>
      <c r="R445" s="14"/>
      <c r="S445" s="10"/>
      <c r="T445" s="10"/>
      <c r="U445" s="10"/>
      <c r="V445" s="17"/>
    </row>
    <row r="446" spans="1:22" hidden="1">
      <c r="A446" s="6" t="s">
        <v>214</v>
      </c>
      <c r="B446" s="26"/>
      <c r="C446" s="25"/>
      <c r="D446" s="25"/>
      <c r="E446" s="25"/>
      <c r="I446" s="7"/>
      <c r="J446" s="10"/>
      <c r="K446" s="10"/>
      <c r="L446" s="10"/>
      <c r="M446" s="10"/>
      <c r="N446" s="10"/>
      <c r="O446" s="10"/>
      <c r="P446" s="7"/>
      <c r="Q446" s="10"/>
      <c r="R446" s="14"/>
      <c r="S446" s="10"/>
      <c r="T446" s="10"/>
      <c r="U446" s="10"/>
      <c r="V446" s="17"/>
    </row>
    <row r="447" spans="1:22" hidden="1">
      <c r="A447" s="20" t="s">
        <v>119</v>
      </c>
      <c r="B447" s="26"/>
      <c r="C447" s="25"/>
      <c r="D447" s="25"/>
      <c r="E447" s="25"/>
      <c r="I447" s="7"/>
      <c r="J447" s="10"/>
      <c r="K447" s="10"/>
      <c r="L447" s="10"/>
      <c r="M447" s="10"/>
      <c r="N447" s="10"/>
      <c r="O447" s="10"/>
      <c r="P447" s="7"/>
      <c r="Q447" s="10"/>
      <c r="R447" s="14"/>
      <c r="S447" s="10"/>
      <c r="T447" s="10"/>
      <c r="U447" s="10"/>
      <c r="V447" s="17"/>
    </row>
    <row r="448" spans="1:22" hidden="1">
      <c r="B448" s="26"/>
      <c r="C448" s="25"/>
      <c r="D448" s="25"/>
      <c r="E448" s="25"/>
      <c r="I448" s="7"/>
      <c r="J448" s="10"/>
      <c r="K448" s="10"/>
      <c r="L448" s="10"/>
      <c r="M448" s="10"/>
      <c r="N448" s="10"/>
      <c r="O448" s="10"/>
      <c r="P448" s="7"/>
      <c r="Q448" s="10"/>
      <c r="R448" s="14"/>
      <c r="S448" s="10"/>
      <c r="T448" s="10"/>
      <c r="U448" s="10"/>
      <c r="V448" s="17"/>
    </row>
    <row r="449" spans="1:22" hidden="1">
      <c r="A449" s="20" t="s">
        <v>216</v>
      </c>
      <c r="B449" s="26"/>
      <c r="C449" s="25"/>
      <c r="D449" s="25"/>
      <c r="E449" s="25"/>
      <c r="I449" s="7"/>
      <c r="J449" s="10"/>
      <c r="K449" s="10"/>
      <c r="L449" s="10"/>
      <c r="M449" s="10"/>
      <c r="N449" s="10"/>
      <c r="O449" s="10"/>
      <c r="P449" s="7"/>
      <c r="Q449" s="10"/>
      <c r="R449" s="14"/>
      <c r="S449" s="10"/>
      <c r="T449" s="10"/>
      <c r="U449" s="10"/>
      <c r="V449" s="17"/>
    </row>
    <row r="450" spans="1:22" hidden="1">
      <c r="A450" s="6" t="s">
        <v>217</v>
      </c>
      <c r="B450" s="26"/>
      <c r="C450" s="25"/>
      <c r="D450" s="25"/>
      <c r="E450" s="25"/>
      <c r="I450" s="7"/>
      <c r="J450" s="10"/>
      <c r="K450" s="10"/>
      <c r="L450" s="10"/>
      <c r="M450" s="10"/>
      <c r="N450" s="10"/>
      <c r="O450" s="10"/>
      <c r="P450" s="7"/>
      <c r="Q450" s="10"/>
      <c r="R450" s="14"/>
      <c r="S450" s="10"/>
      <c r="T450" s="10"/>
      <c r="U450" s="10"/>
      <c r="V450" s="17"/>
    </row>
    <row r="451" spans="1:22" hidden="1">
      <c r="A451" s="6" t="s">
        <v>218</v>
      </c>
      <c r="B451" s="26"/>
      <c r="C451" s="25"/>
      <c r="D451" s="25"/>
      <c r="E451" s="25"/>
      <c r="I451" s="7"/>
      <c r="J451" s="10"/>
      <c r="K451" s="10"/>
      <c r="L451" s="10"/>
      <c r="M451" s="10"/>
      <c r="N451" s="10"/>
      <c r="O451" s="10"/>
      <c r="P451" s="7"/>
      <c r="Q451" s="10"/>
      <c r="R451" s="14"/>
      <c r="S451" s="10"/>
      <c r="T451" s="10"/>
      <c r="U451" s="10"/>
      <c r="V451" s="17"/>
    </row>
    <row r="452" spans="1:22" hidden="1">
      <c r="A452" s="20" t="s">
        <v>119</v>
      </c>
      <c r="B452" s="26"/>
      <c r="C452" s="25"/>
      <c r="D452" s="25"/>
      <c r="E452" s="25"/>
      <c r="I452" s="7"/>
      <c r="J452" s="10"/>
      <c r="K452" s="10"/>
      <c r="L452" s="10"/>
      <c r="M452" s="10"/>
      <c r="N452" s="10"/>
      <c r="O452" s="10"/>
      <c r="P452" s="7"/>
      <c r="Q452" s="10"/>
      <c r="R452" s="14"/>
      <c r="S452" s="10"/>
      <c r="T452" s="10"/>
      <c r="U452" s="10"/>
      <c r="V452" s="17"/>
    </row>
    <row r="453" spans="1:22" hidden="1">
      <c r="B453" s="26"/>
      <c r="C453" s="25"/>
      <c r="D453" s="25"/>
      <c r="E453" s="25"/>
      <c r="I453" s="7"/>
      <c r="J453" s="10"/>
      <c r="K453" s="10"/>
      <c r="L453" s="10"/>
      <c r="M453" s="10"/>
      <c r="N453" s="10"/>
      <c r="O453" s="10"/>
      <c r="P453" s="7"/>
      <c r="Q453" s="10"/>
      <c r="R453" s="14"/>
      <c r="S453" s="10"/>
      <c r="T453" s="10"/>
      <c r="U453" s="10"/>
      <c r="V453" s="17"/>
    </row>
    <row r="454" spans="1:22" s="11" customFormat="1">
      <c r="A454" s="37" t="s">
        <v>219</v>
      </c>
      <c r="B454" s="26"/>
      <c r="C454" s="25"/>
      <c r="D454" s="25"/>
      <c r="E454" s="25"/>
      <c r="F454" s="10"/>
      <c r="G454" s="10"/>
      <c r="H454" s="10"/>
      <c r="I454" s="10"/>
      <c r="J454" s="10"/>
      <c r="K454" s="10"/>
      <c r="L454" s="10"/>
      <c r="M454" s="10"/>
      <c r="N454" s="10"/>
      <c r="O454" s="10"/>
      <c r="P454" s="10"/>
      <c r="Q454" s="10"/>
      <c r="R454" s="14"/>
      <c r="S454" s="10"/>
      <c r="T454" s="10"/>
      <c r="U454" s="10"/>
      <c r="V454" s="17"/>
    </row>
    <row r="455" spans="1:22" s="11" customFormat="1">
      <c r="A455" s="12" t="s">
        <v>220</v>
      </c>
      <c r="B455" s="26">
        <v>37089000</v>
      </c>
      <c r="C455" s="25">
        <v>38024000</v>
      </c>
      <c r="D455" s="25">
        <v>38024000</v>
      </c>
      <c r="E455" s="25">
        <v>38024000</v>
      </c>
      <c r="F455" s="10">
        <v>38024000</v>
      </c>
      <c r="G455" s="10">
        <v>38587000</v>
      </c>
      <c r="H455" s="10">
        <v>38587000</v>
      </c>
      <c r="I455" s="10">
        <v>42909000</v>
      </c>
      <c r="J455" s="10">
        <v>44814000</v>
      </c>
      <c r="K455" s="10">
        <v>44882000</v>
      </c>
      <c r="L455" s="10">
        <v>45759000</v>
      </c>
      <c r="M455" s="10">
        <v>48588000</v>
      </c>
      <c r="N455" s="10">
        <v>51748000</v>
      </c>
      <c r="O455" s="10">
        <v>55355000</v>
      </c>
      <c r="P455" s="10">
        <v>58240000</v>
      </c>
      <c r="Q455" s="10">
        <v>59609000</v>
      </c>
      <c r="R455" s="14">
        <v>60106000</v>
      </c>
      <c r="S455" s="10">
        <v>58464000</v>
      </c>
      <c r="T455" s="10">
        <v>58315000</v>
      </c>
      <c r="U455" s="10">
        <v>58436000</v>
      </c>
      <c r="V455" s="17">
        <v>58436000</v>
      </c>
    </row>
    <row r="456" spans="1:22" s="11" customFormat="1">
      <c r="A456" s="12" t="s">
        <v>221</v>
      </c>
      <c r="B456" s="26">
        <v>36486000</v>
      </c>
      <c r="C456" s="25">
        <v>37089000</v>
      </c>
      <c r="D456" s="25">
        <v>38024000</v>
      </c>
      <c r="E456" s="25">
        <v>38024000</v>
      </c>
      <c r="F456" s="10">
        <f t="shared" ref="F456:V456" si="240">E455</f>
        <v>38024000</v>
      </c>
      <c r="G456" s="10">
        <f t="shared" si="240"/>
        <v>38024000</v>
      </c>
      <c r="H456" s="10">
        <f t="shared" si="240"/>
        <v>38587000</v>
      </c>
      <c r="I456" s="10">
        <f t="shared" si="240"/>
        <v>38587000</v>
      </c>
      <c r="J456" s="10">
        <f t="shared" si="240"/>
        <v>42909000</v>
      </c>
      <c r="K456" s="10">
        <f t="shared" si="240"/>
        <v>44814000</v>
      </c>
      <c r="L456" s="10">
        <f t="shared" si="240"/>
        <v>44882000</v>
      </c>
      <c r="M456" s="10">
        <f t="shared" si="240"/>
        <v>45759000</v>
      </c>
      <c r="N456" s="10">
        <f t="shared" si="240"/>
        <v>48588000</v>
      </c>
      <c r="O456" s="10">
        <f t="shared" si="240"/>
        <v>51748000</v>
      </c>
      <c r="P456" s="10">
        <f t="shared" si="240"/>
        <v>55355000</v>
      </c>
      <c r="Q456" s="10">
        <f t="shared" si="240"/>
        <v>58240000</v>
      </c>
      <c r="R456" s="14">
        <f t="shared" si="240"/>
        <v>59609000</v>
      </c>
      <c r="S456" s="10">
        <f t="shared" si="240"/>
        <v>60106000</v>
      </c>
      <c r="T456" s="10">
        <f t="shared" si="240"/>
        <v>58464000</v>
      </c>
      <c r="U456" s="10">
        <f t="shared" si="240"/>
        <v>58315000</v>
      </c>
      <c r="V456" s="17">
        <f t="shared" si="240"/>
        <v>58436000</v>
      </c>
    </row>
    <row r="457" spans="1:22" s="37" customFormat="1">
      <c r="A457" s="37" t="s">
        <v>119</v>
      </c>
      <c r="B457" s="30">
        <f t="shared" ref="B457:T457" si="241">B455-B456</f>
        <v>603000</v>
      </c>
      <c r="C457" s="28">
        <f t="shared" si="241"/>
        <v>935000</v>
      </c>
      <c r="D457" s="28">
        <f t="shared" si="241"/>
        <v>0</v>
      </c>
      <c r="E457" s="28">
        <f t="shared" si="241"/>
        <v>0</v>
      </c>
      <c r="F457" s="28">
        <f t="shared" si="241"/>
        <v>0</v>
      </c>
      <c r="G457" s="28">
        <f t="shared" si="241"/>
        <v>563000</v>
      </c>
      <c r="H457" s="28">
        <f t="shared" si="241"/>
        <v>0</v>
      </c>
      <c r="I457" s="28">
        <f t="shared" si="241"/>
        <v>4322000</v>
      </c>
      <c r="J457" s="28">
        <f t="shared" si="241"/>
        <v>1905000</v>
      </c>
      <c r="K457" s="28">
        <f t="shared" si="241"/>
        <v>68000</v>
      </c>
      <c r="L457" s="28">
        <f t="shared" si="241"/>
        <v>877000</v>
      </c>
      <c r="M457" s="28">
        <f t="shared" si="241"/>
        <v>2829000</v>
      </c>
      <c r="N457" s="28">
        <f t="shared" si="241"/>
        <v>3160000</v>
      </c>
      <c r="O457" s="28">
        <f t="shared" si="241"/>
        <v>3607000</v>
      </c>
      <c r="P457" s="28">
        <f t="shared" si="241"/>
        <v>2885000</v>
      </c>
      <c r="Q457" s="28">
        <f t="shared" si="241"/>
        <v>1369000</v>
      </c>
      <c r="R457" s="30">
        <f t="shared" si="241"/>
        <v>497000</v>
      </c>
      <c r="S457" s="28">
        <f t="shared" si="241"/>
        <v>-1642000</v>
      </c>
      <c r="T457" s="28">
        <f t="shared" si="241"/>
        <v>-149000</v>
      </c>
      <c r="U457" s="28">
        <f t="shared" ref="U457:V457" si="242">U455-U456</f>
        <v>121000</v>
      </c>
      <c r="V457" s="36">
        <f t="shared" si="242"/>
        <v>0</v>
      </c>
    </row>
    <row r="458" spans="1:22" s="11" customFormat="1">
      <c r="A458" s="37"/>
      <c r="B458" s="26"/>
      <c r="C458" s="25"/>
      <c r="D458" s="25"/>
      <c r="E458" s="25"/>
      <c r="F458" s="10"/>
      <c r="G458" s="10"/>
      <c r="H458" s="10"/>
      <c r="I458" s="10"/>
      <c r="J458" s="10"/>
      <c r="K458" s="10"/>
      <c r="L458" s="10"/>
      <c r="M458" s="10"/>
      <c r="N458" s="10"/>
      <c r="O458" s="10"/>
      <c r="P458" s="10"/>
      <c r="Q458" s="10"/>
      <c r="R458" s="14"/>
      <c r="S458" s="10"/>
      <c r="T458" s="10"/>
      <c r="U458" s="10"/>
      <c r="V458" s="17"/>
    </row>
    <row r="459" spans="1:22" s="11" customFormat="1">
      <c r="A459" s="12" t="s">
        <v>222</v>
      </c>
      <c r="B459" s="26">
        <v>57909000</v>
      </c>
      <c r="C459" s="25">
        <v>57909000</v>
      </c>
      <c r="D459" s="25">
        <v>57909000</v>
      </c>
      <c r="E459" s="25">
        <v>57909000</v>
      </c>
      <c r="F459" s="10">
        <v>57909000</v>
      </c>
      <c r="G459" s="10">
        <v>57909000</v>
      </c>
      <c r="H459" s="10">
        <v>57909000</v>
      </c>
      <c r="I459" s="10">
        <v>57909000</v>
      </c>
      <c r="J459" s="10">
        <v>57909000</v>
      </c>
      <c r="K459" s="10">
        <v>57909000</v>
      </c>
      <c r="L459" s="10">
        <v>57909000</v>
      </c>
      <c r="M459" s="10">
        <v>57909000</v>
      </c>
      <c r="N459" s="10">
        <v>57909000</v>
      </c>
      <c r="O459" s="10">
        <v>57909000</v>
      </c>
      <c r="P459" s="10">
        <v>57909000</v>
      </c>
      <c r="Q459" s="10">
        <v>57909000</v>
      </c>
      <c r="R459" s="14">
        <v>57909000</v>
      </c>
      <c r="S459" s="10">
        <v>57909000</v>
      </c>
      <c r="T459" s="10">
        <v>57909000</v>
      </c>
      <c r="U459" s="10">
        <v>57909000</v>
      </c>
      <c r="V459" s="17">
        <v>57909000</v>
      </c>
    </row>
    <row r="460" spans="1:22" s="11" customFormat="1">
      <c r="A460" s="12" t="s">
        <v>221</v>
      </c>
      <c r="B460" s="26" t="e">
        <f>#REF!</f>
        <v>#REF!</v>
      </c>
      <c r="C460" s="25">
        <f t="shared" ref="C460:V460" si="243">B459</f>
        <v>57909000</v>
      </c>
      <c r="D460" s="25">
        <f t="shared" si="243"/>
        <v>57909000</v>
      </c>
      <c r="E460" s="25">
        <f t="shared" si="243"/>
        <v>57909000</v>
      </c>
      <c r="F460" s="10">
        <f t="shared" si="243"/>
        <v>57909000</v>
      </c>
      <c r="G460" s="10">
        <f t="shared" si="243"/>
        <v>57909000</v>
      </c>
      <c r="H460" s="10">
        <f t="shared" si="243"/>
        <v>57909000</v>
      </c>
      <c r="I460" s="10">
        <f t="shared" si="243"/>
        <v>57909000</v>
      </c>
      <c r="J460" s="10">
        <f t="shared" si="243"/>
        <v>57909000</v>
      </c>
      <c r="K460" s="10">
        <f t="shared" si="243"/>
        <v>57909000</v>
      </c>
      <c r="L460" s="10">
        <f t="shared" si="243"/>
        <v>57909000</v>
      </c>
      <c r="M460" s="10">
        <f t="shared" si="243"/>
        <v>57909000</v>
      </c>
      <c r="N460" s="10">
        <f t="shared" si="243"/>
        <v>57909000</v>
      </c>
      <c r="O460" s="10">
        <f t="shared" si="243"/>
        <v>57909000</v>
      </c>
      <c r="P460" s="10">
        <f t="shared" si="243"/>
        <v>57909000</v>
      </c>
      <c r="Q460" s="10">
        <f t="shared" si="243"/>
        <v>57909000</v>
      </c>
      <c r="R460" s="14">
        <f t="shared" si="243"/>
        <v>57909000</v>
      </c>
      <c r="S460" s="10">
        <f t="shared" si="243"/>
        <v>57909000</v>
      </c>
      <c r="T460" s="10">
        <f t="shared" si="243"/>
        <v>57909000</v>
      </c>
      <c r="U460" s="10">
        <f t="shared" si="243"/>
        <v>57909000</v>
      </c>
      <c r="V460" s="17">
        <f t="shared" si="243"/>
        <v>57909000</v>
      </c>
    </row>
    <row r="461" spans="1:22" s="37" customFormat="1">
      <c r="A461" s="37" t="s">
        <v>119</v>
      </c>
      <c r="B461" s="30" t="e">
        <f t="shared" ref="B461:T461" si="244">B459-B460</f>
        <v>#REF!</v>
      </c>
      <c r="C461" s="28">
        <f t="shared" si="244"/>
        <v>0</v>
      </c>
      <c r="D461" s="28">
        <f t="shared" si="244"/>
        <v>0</v>
      </c>
      <c r="E461" s="28">
        <f t="shared" si="244"/>
        <v>0</v>
      </c>
      <c r="F461" s="28">
        <f t="shared" si="244"/>
        <v>0</v>
      </c>
      <c r="G461" s="28">
        <f t="shared" si="244"/>
        <v>0</v>
      </c>
      <c r="H461" s="28">
        <f t="shared" si="244"/>
        <v>0</v>
      </c>
      <c r="I461" s="28">
        <f t="shared" si="244"/>
        <v>0</v>
      </c>
      <c r="J461" s="28">
        <f t="shared" si="244"/>
        <v>0</v>
      </c>
      <c r="K461" s="28">
        <f t="shared" si="244"/>
        <v>0</v>
      </c>
      <c r="L461" s="28">
        <f t="shared" si="244"/>
        <v>0</v>
      </c>
      <c r="M461" s="28">
        <f t="shared" si="244"/>
        <v>0</v>
      </c>
      <c r="N461" s="28">
        <f t="shared" si="244"/>
        <v>0</v>
      </c>
      <c r="O461" s="28">
        <f t="shared" si="244"/>
        <v>0</v>
      </c>
      <c r="P461" s="28">
        <f t="shared" si="244"/>
        <v>0</v>
      </c>
      <c r="Q461" s="28">
        <f t="shared" si="244"/>
        <v>0</v>
      </c>
      <c r="R461" s="30">
        <f t="shared" si="244"/>
        <v>0</v>
      </c>
      <c r="S461" s="28">
        <f t="shared" si="244"/>
        <v>0</v>
      </c>
      <c r="T461" s="28">
        <f t="shared" si="244"/>
        <v>0</v>
      </c>
      <c r="U461" s="28">
        <f t="shared" ref="U461:V461" si="245">U459-U460</f>
        <v>0</v>
      </c>
      <c r="V461" s="36">
        <f t="shared" si="245"/>
        <v>0</v>
      </c>
    </row>
    <row r="462" spans="1:22">
      <c r="B462" s="26"/>
      <c r="C462" s="25"/>
      <c r="D462" s="25"/>
      <c r="E462" s="25"/>
      <c r="I462" s="7"/>
      <c r="J462" s="10"/>
      <c r="K462" s="10"/>
      <c r="L462" s="10"/>
      <c r="M462" s="10"/>
      <c r="N462" s="10"/>
      <c r="O462" s="10"/>
      <c r="P462" s="7"/>
      <c r="Q462" s="10"/>
      <c r="R462" s="14"/>
      <c r="S462" s="10"/>
      <c r="T462" s="10"/>
      <c r="U462" s="10"/>
      <c r="V462" s="17"/>
    </row>
    <row r="463" spans="1:22">
      <c r="A463" s="20" t="s">
        <v>223</v>
      </c>
      <c r="B463" s="26"/>
      <c r="C463" s="25"/>
      <c r="D463" s="25"/>
      <c r="E463" s="25"/>
      <c r="I463" s="7"/>
      <c r="J463" s="10"/>
      <c r="K463" s="10"/>
      <c r="L463" s="10"/>
      <c r="M463" s="10"/>
      <c r="N463" s="10"/>
      <c r="O463" s="10"/>
      <c r="P463" s="7"/>
      <c r="Q463" s="10"/>
      <c r="R463" s="14"/>
      <c r="S463" s="10"/>
      <c r="T463" s="10"/>
      <c r="U463" s="10"/>
      <c r="V463" s="17"/>
    </row>
    <row r="464" spans="1:22">
      <c r="A464" s="6" t="s">
        <v>224</v>
      </c>
      <c r="B464" s="14">
        <v>0</v>
      </c>
      <c r="C464" s="10">
        <v>0</v>
      </c>
      <c r="D464" s="10">
        <v>0</v>
      </c>
      <c r="E464" s="10">
        <v>0</v>
      </c>
      <c r="I464" s="7"/>
      <c r="J464" s="10"/>
      <c r="K464" s="10"/>
      <c r="L464" s="10"/>
      <c r="M464" s="10"/>
      <c r="N464" s="10"/>
      <c r="O464" s="10"/>
      <c r="P464" s="7"/>
      <c r="Q464" s="10"/>
      <c r="R464" s="14"/>
      <c r="S464" s="10"/>
      <c r="T464" s="10"/>
      <c r="U464" s="10"/>
      <c r="V464" s="17"/>
    </row>
    <row r="465" spans="1:22">
      <c r="A465" s="6" t="s">
        <v>225</v>
      </c>
      <c r="B465" s="14">
        <v>0</v>
      </c>
      <c r="C465" s="10">
        <v>0</v>
      </c>
      <c r="D465" s="10">
        <v>0</v>
      </c>
      <c r="E465" s="10">
        <v>0</v>
      </c>
      <c r="F465" s="10">
        <f t="shared" ref="F465:V465" si="246">E464</f>
        <v>0</v>
      </c>
      <c r="G465" s="7">
        <f t="shared" si="246"/>
        <v>0</v>
      </c>
      <c r="H465" s="7">
        <f t="shared" si="246"/>
        <v>0</v>
      </c>
      <c r="I465" s="7">
        <f t="shared" si="246"/>
        <v>0</v>
      </c>
      <c r="J465" s="10">
        <f t="shared" si="246"/>
        <v>0</v>
      </c>
      <c r="K465" s="10">
        <f t="shared" si="246"/>
        <v>0</v>
      </c>
      <c r="L465" s="10">
        <f t="shared" si="246"/>
        <v>0</v>
      </c>
      <c r="M465" s="10">
        <f t="shared" si="246"/>
        <v>0</v>
      </c>
      <c r="N465" s="10">
        <f t="shared" si="246"/>
        <v>0</v>
      </c>
      <c r="O465" s="10">
        <f t="shared" si="246"/>
        <v>0</v>
      </c>
      <c r="P465" s="7">
        <f t="shared" si="246"/>
        <v>0</v>
      </c>
      <c r="Q465" s="10">
        <f t="shared" si="246"/>
        <v>0</v>
      </c>
      <c r="R465" s="14">
        <f t="shared" si="246"/>
        <v>0</v>
      </c>
      <c r="S465" s="10">
        <f t="shared" si="246"/>
        <v>0</v>
      </c>
      <c r="T465" s="10">
        <f t="shared" si="246"/>
        <v>0</v>
      </c>
      <c r="U465" s="10">
        <f t="shared" si="246"/>
        <v>0</v>
      </c>
      <c r="V465" s="17">
        <f t="shared" si="246"/>
        <v>0</v>
      </c>
    </row>
    <row r="466" spans="1:22" s="20" customFormat="1">
      <c r="A466" s="20" t="s">
        <v>119</v>
      </c>
      <c r="B466" s="30">
        <f t="shared" ref="B466:T466" si="247">B464-B465</f>
        <v>0</v>
      </c>
      <c r="C466" s="28">
        <f t="shared" si="247"/>
        <v>0</v>
      </c>
      <c r="D466" s="28">
        <f t="shared" si="247"/>
        <v>0</v>
      </c>
      <c r="E466" s="28">
        <f t="shared" si="247"/>
        <v>0</v>
      </c>
      <c r="F466" s="28">
        <f t="shared" si="247"/>
        <v>0</v>
      </c>
      <c r="G466" s="29">
        <f t="shared" si="247"/>
        <v>0</v>
      </c>
      <c r="H466" s="29">
        <f t="shared" si="247"/>
        <v>0</v>
      </c>
      <c r="I466" s="29">
        <f t="shared" si="247"/>
        <v>0</v>
      </c>
      <c r="J466" s="28">
        <f t="shared" si="247"/>
        <v>0</v>
      </c>
      <c r="K466" s="28">
        <f t="shared" si="247"/>
        <v>0</v>
      </c>
      <c r="L466" s="28">
        <f t="shared" si="247"/>
        <v>0</v>
      </c>
      <c r="M466" s="28">
        <f t="shared" si="247"/>
        <v>0</v>
      </c>
      <c r="N466" s="28">
        <f t="shared" si="247"/>
        <v>0</v>
      </c>
      <c r="O466" s="28">
        <f t="shared" si="247"/>
        <v>0</v>
      </c>
      <c r="P466" s="29">
        <f t="shared" si="247"/>
        <v>0</v>
      </c>
      <c r="Q466" s="28">
        <f t="shared" si="247"/>
        <v>0</v>
      </c>
      <c r="R466" s="30">
        <f t="shared" si="247"/>
        <v>0</v>
      </c>
      <c r="S466" s="28">
        <f t="shared" si="247"/>
        <v>0</v>
      </c>
      <c r="T466" s="28">
        <f t="shared" si="247"/>
        <v>0</v>
      </c>
      <c r="U466" s="28">
        <f t="shared" ref="U466:V466" si="248">U464-U465</f>
        <v>0</v>
      </c>
      <c r="V466" s="36">
        <f t="shared" si="248"/>
        <v>0</v>
      </c>
    </row>
    <row r="467" spans="1:22">
      <c r="B467" s="14"/>
      <c r="C467" s="10"/>
      <c r="D467" s="10"/>
      <c r="E467" s="10"/>
      <c r="I467" s="7"/>
      <c r="J467" s="10"/>
      <c r="K467" s="10"/>
      <c r="L467" s="10"/>
      <c r="M467" s="10"/>
      <c r="N467" s="10"/>
      <c r="O467" s="10"/>
      <c r="P467" s="7"/>
      <c r="Q467" s="10"/>
      <c r="R467" s="14"/>
      <c r="S467" s="10"/>
      <c r="T467" s="10"/>
      <c r="U467" s="10"/>
      <c r="V467" s="17"/>
    </row>
    <row r="468" spans="1:22">
      <c r="A468" s="6" t="s">
        <v>226</v>
      </c>
      <c r="B468" s="14">
        <v>0</v>
      </c>
      <c r="C468" s="10">
        <v>0</v>
      </c>
      <c r="D468" s="10">
        <v>0</v>
      </c>
      <c r="E468" s="10">
        <v>0</v>
      </c>
      <c r="I468" s="7"/>
      <c r="J468" s="10"/>
      <c r="K468" s="10"/>
      <c r="L468" s="10"/>
      <c r="M468" s="10"/>
      <c r="N468" s="10"/>
      <c r="O468" s="10"/>
      <c r="P468" s="7"/>
      <c r="Q468" s="10"/>
      <c r="R468" s="14"/>
      <c r="S468" s="10"/>
      <c r="T468" s="10"/>
      <c r="U468" s="10"/>
      <c r="V468" s="17"/>
    </row>
    <row r="469" spans="1:22">
      <c r="A469" s="6" t="s">
        <v>225</v>
      </c>
      <c r="B469" s="14">
        <v>0</v>
      </c>
      <c r="C469" s="10">
        <v>0</v>
      </c>
      <c r="D469" s="10">
        <v>0</v>
      </c>
      <c r="E469" s="10">
        <v>0</v>
      </c>
      <c r="F469" s="10">
        <f t="shared" ref="F469:V469" si="249">E468</f>
        <v>0</v>
      </c>
      <c r="G469" s="7">
        <f t="shared" si="249"/>
        <v>0</v>
      </c>
      <c r="H469" s="7">
        <f t="shared" si="249"/>
        <v>0</v>
      </c>
      <c r="I469" s="7">
        <f t="shared" si="249"/>
        <v>0</v>
      </c>
      <c r="J469" s="10">
        <f t="shared" si="249"/>
        <v>0</v>
      </c>
      <c r="K469" s="10">
        <f t="shared" si="249"/>
        <v>0</v>
      </c>
      <c r="L469" s="10">
        <f t="shared" si="249"/>
        <v>0</v>
      </c>
      <c r="M469" s="10">
        <f t="shared" si="249"/>
        <v>0</v>
      </c>
      <c r="N469" s="10">
        <f t="shared" si="249"/>
        <v>0</v>
      </c>
      <c r="O469" s="10">
        <f t="shared" si="249"/>
        <v>0</v>
      </c>
      <c r="P469" s="7">
        <f t="shared" si="249"/>
        <v>0</v>
      </c>
      <c r="Q469" s="10">
        <f t="shared" si="249"/>
        <v>0</v>
      </c>
      <c r="R469" s="14">
        <f t="shared" si="249"/>
        <v>0</v>
      </c>
      <c r="S469" s="10">
        <f t="shared" si="249"/>
        <v>0</v>
      </c>
      <c r="T469" s="10">
        <f t="shared" si="249"/>
        <v>0</v>
      </c>
      <c r="U469" s="10">
        <f t="shared" si="249"/>
        <v>0</v>
      </c>
      <c r="V469" s="17">
        <f t="shared" si="249"/>
        <v>0</v>
      </c>
    </row>
    <row r="470" spans="1:22" s="20" customFormat="1">
      <c r="A470" s="20" t="s">
        <v>119</v>
      </c>
      <c r="B470" s="30">
        <f t="shared" ref="B470:T470" si="250">B468-B469</f>
        <v>0</v>
      </c>
      <c r="C470" s="28">
        <f t="shared" si="250"/>
        <v>0</v>
      </c>
      <c r="D470" s="28">
        <f t="shared" si="250"/>
        <v>0</v>
      </c>
      <c r="E470" s="28">
        <f t="shared" si="250"/>
        <v>0</v>
      </c>
      <c r="F470" s="28">
        <f t="shared" si="250"/>
        <v>0</v>
      </c>
      <c r="G470" s="29">
        <f t="shared" si="250"/>
        <v>0</v>
      </c>
      <c r="H470" s="29">
        <f t="shared" si="250"/>
        <v>0</v>
      </c>
      <c r="I470" s="29">
        <f t="shared" si="250"/>
        <v>0</v>
      </c>
      <c r="J470" s="28">
        <f t="shared" si="250"/>
        <v>0</v>
      </c>
      <c r="K470" s="28">
        <f t="shared" si="250"/>
        <v>0</v>
      </c>
      <c r="L470" s="28">
        <f t="shared" si="250"/>
        <v>0</v>
      </c>
      <c r="M470" s="28">
        <f t="shared" si="250"/>
        <v>0</v>
      </c>
      <c r="N470" s="28">
        <f t="shared" si="250"/>
        <v>0</v>
      </c>
      <c r="O470" s="28">
        <f t="shared" si="250"/>
        <v>0</v>
      </c>
      <c r="P470" s="29">
        <f t="shared" si="250"/>
        <v>0</v>
      </c>
      <c r="Q470" s="28">
        <f t="shared" si="250"/>
        <v>0</v>
      </c>
      <c r="R470" s="30">
        <f t="shared" si="250"/>
        <v>0</v>
      </c>
      <c r="S470" s="28">
        <f t="shared" si="250"/>
        <v>0</v>
      </c>
      <c r="T470" s="28">
        <f t="shared" si="250"/>
        <v>0</v>
      </c>
      <c r="U470" s="28">
        <f t="shared" ref="U470:V470" si="251">U468-U469</f>
        <v>0</v>
      </c>
      <c r="V470" s="36">
        <f t="shared" si="251"/>
        <v>0</v>
      </c>
    </row>
    <row r="471" spans="1:22">
      <c r="B471" s="26"/>
      <c r="C471" s="25"/>
      <c r="D471" s="25"/>
      <c r="E471" s="25"/>
    </row>
    <row r="472" spans="1:22" hidden="1">
      <c r="A472" s="20" t="s">
        <v>227</v>
      </c>
      <c r="B472" s="26"/>
      <c r="C472" s="25"/>
      <c r="D472" s="25"/>
      <c r="E472" s="25"/>
    </row>
    <row r="473" spans="1:22" hidden="1">
      <c r="A473" s="6" t="s">
        <v>228</v>
      </c>
      <c r="B473" s="26"/>
      <c r="C473" s="25"/>
      <c r="D473" s="25"/>
      <c r="E473" s="25"/>
    </row>
    <row r="474" spans="1:22" hidden="1">
      <c r="A474" s="6" t="s">
        <v>229</v>
      </c>
      <c r="B474" s="26"/>
      <c r="C474" s="25"/>
      <c r="D474" s="25"/>
      <c r="E474" s="25"/>
    </row>
    <row r="475" spans="1:22" hidden="1">
      <c r="A475" s="20" t="s">
        <v>119</v>
      </c>
      <c r="B475" s="26"/>
      <c r="C475" s="25"/>
      <c r="D475" s="25"/>
      <c r="E475" s="25"/>
    </row>
    <row r="476" spans="1:22" hidden="1">
      <c r="B476" s="26"/>
      <c r="C476" s="25"/>
      <c r="D476" s="25"/>
      <c r="E476" s="25"/>
    </row>
    <row r="477" spans="1:22">
      <c r="A477" s="37" t="s">
        <v>230</v>
      </c>
      <c r="B477" s="26"/>
      <c r="C477" s="25"/>
      <c r="D477" s="25"/>
      <c r="E477" s="25"/>
    </row>
    <row r="478" spans="1:22">
      <c r="A478" s="12" t="s">
        <v>231</v>
      </c>
      <c r="B478" s="26">
        <v>90000</v>
      </c>
      <c r="C478" s="25">
        <v>90000</v>
      </c>
      <c r="D478" s="25">
        <v>90000</v>
      </c>
      <c r="E478" s="25">
        <v>90000</v>
      </c>
      <c r="F478" s="10">
        <v>91000</v>
      </c>
      <c r="G478" s="7">
        <v>92000</v>
      </c>
      <c r="H478" s="7">
        <v>92000</v>
      </c>
      <c r="I478" s="7">
        <v>92000</v>
      </c>
      <c r="J478" s="10">
        <v>92000</v>
      </c>
      <c r="K478" s="10">
        <v>92000</v>
      </c>
      <c r="L478" s="10">
        <v>92000</v>
      </c>
      <c r="M478" s="10">
        <v>92000</v>
      </c>
      <c r="N478" s="10">
        <v>92000</v>
      </c>
      <c r="O478" s="10">
        <v>92000</v>
      </c>
      <c r="P478" s="7">
        <v>92000</v>
      </c>
      <c r="Q478" s="10">
        <v>92000</v>
      </c>
      <c r="R478" s="14">
        <v>96000</v>
      </c>
      <c r="S478" s="10">
        <v>98000</v>
      </c>
      <c r="T478" s="10">
        <v>98000</v>
      </c>
      <c r="U478" s="10">
        <v>98000</v>
      </c>
      <c r="V478" s="17">
        <v>99000</v>
      </c>
    </row>
    <row r="479" spans="1:22">
      <c r="A479" s="12" t="s">
        <v>232</v>
      </c>
      <c r="B479" s="26">
        <v>90000</v>
      </c>
      <c r="C479" s="25">
        <v>90000</v>
      </c>
      <c r="D479" s="25">
        <v>90000</v>
      </c>
      <c r="E479" s="25">
        <v>90000</v>
      </c>
      <c r="F479" s="10">
        <f t="shared" ref="F479:V479" si="252">E478</f>
        <v>90000</v>
      </c>
      <c r="G479" s="7">
        <f t="shared" si="252"/>
        <v>91000</v>
      </c>
      <c r="H479" s="7">
        <f t="shared" si="252"/>
        <v>92000</v>
      </c>
      <c r="I479" s="7">
        <f t="shared" si="252"/>
        <v>92000</v>
      </c>
      <c r="J479" s="10">
        <f t="shared" si="252"/>
        <v>92000</v>
      </c>
      <c r="K479" s="10">
        <f t="shared" si="252"/>
        <v>92000</v>
      </c>
      <c r="L479" s="10">
        <f t="shared" si="252"/>
        <v>92000</v>
      </c>
      <c r="M479" s="10">
        <f t="shared" si="252"/>
        <v>92000</v>
      </c>
      <c r="N479" s="10">
        <f t="shared" si="252"/>
        <v>92000</v>
      </c>
      <c r="O479" s="10">
        <f t="shared" si="252"/>
        <v>92000</v>
      </c>
      <c r="P479" s="7">
        <f t="shared" si="252"/>
        <v>92000</v>
      </c>
      <c r="Q479" s="10">
        <f t="shared" si="252"/>
        <v>92000</v>
      </c>
      <c r="R479" s="14">
        <f t="shared" si="252"/>
        <v>92000</v>
      </c>
      <c r="S479" s="10">
        <f t="shared" si="252"/>
        <v>96000</v>
      </c>
      <c r="T479" s="10">
        <f t="shared" si="252"/>
        <v>98000</v>
      </c>
      <c r="U479" s="10">
        <f t="shared" si="252"/>
        <v>98000</v>
      </c>
      <c r="V479" s="17">
        <f t="shared" si="252"/>
        <v>98000</v>
      </c>
    </row>
    <row r="480" spans="1:22" s="20" customFormat="1">
      <c r="A480" s="37" t="s">
        <v>119</v>
      </c>
      <c r="B480" s="30">
        <f t="shared" ref="B480:T480" si="253">B478-B479</f>
        <v>0</v>
      </c>
      <c r="C480" s="28">
        <f t="shared" si="253"/>
        <v>0</v>
      </c>
      <c r="D480" s="28">
        <f t="shared" si="253"/>
        <v>0</v>
      </c>
      <c r="E480" s="28">
        <f t="shared" si="253"/>
        <v>0</v>
      </c>
      <c r="F480" s="28">
        <f t="shared" si="253"/>
        <v>1000</v>
      </c>
      <c r="G480" s="29">
        <f t="shared" si="253"/>
        <v>1000</v>
      </c>
      <c r="H480" s="29">
        <f t="shared" si="253"/>
        <v>0</v>
      </c>
      <c r="I480" s="29">
        <f t="shared" si="253"/>
        <v>0</v>
      </c>
      <c r="J480" s="28">
        <f t="shared" si="253"/>
        <v>0</v>
      </c>
      <c r="K480" s="28">
        <f t="shared" si="253"/>
        <v>0</v>
      </c>
      <c r="L480" s="28">
        <f t="shared" si="253"/>
        <v>0</v>
      </c>
      <c r="M480" s="28">
        <f t="shared" si="253"/>
        <v>0</v>
      </c>
      <c r="N480" s="28">
        <f t="shared" si="253"/>
        <v>0</v>
      </c>
      <c r="O480" s="28">
        <f t="shared" si="253"/>
        <v>0</v>
      </c>
      <c r="P480" s="29">
        <f t="shared" si="253"/>
        <v>0</v>
      </c>
      <c r="Q480" s="28">
        <f t="shared" si="253"/>
        <v>0</v>
      </c>
      <c r="R480" s="30">
        <f t="shared" si="253"/>
        <v>4000</v>
      </c>
      <c r="S480" s="28">
        <f t="shared" si="253"/>
        <v>2000</v>
      </c>
      <c r="T480" s="28">
        <f t="shared" si="253"/>
        <v>0</v>
      </c>
      <c r="U480" s="28">
        <f t="shared" ref="U480:V480" si="254">U478-U479</f>
        <v>0</v>
      </c>
      <c r="V480" s="36">
        <f t="shared" si="254"/>
        <v>1000</v>
      </c>
    </row>
    <row r="481" spans="1:22">
      <c r="A481" s="12"/>
      <c r="B481" s="26"/>
      <c r="C481" s="25"/>
      <c r="D481" s="25"/>
      <c r="E481" s="25"/>
      <c r="I481" s="7"/>
      <c r="J481" s="10"/>
      <c r="K481" s="10"/>
      <c r="L481" s="10"/>
      <c r="M481" s="10"/>
      <c r="N481" s="10"/>
      <c r="O481" s="10"/>
      <c r="P481" s="7"/>
      <c r="Q481" s="10"/>
      <c r="R481" s="14"/>
      <c r="S481" s="10"/>
      <c r="T481" s="10"/>
      <c r="U481" s="10"/>
      <c r="V481" s="17"/>
    </row>
    <row r="482" spans="1:22">
      <c r="A482" s="12" t="s">
        <v>233</v>
      </c>
      <c r="B482" s="26">
        <v>16743100</v>
      </c>
      <c r="C482" s="25">
        <v>16894200</v>
      </c>
      <c r="D482" s="25">
        <v>17051100</v>
      </c>
      <c r="E482" s="25">
        <v>17267900</v>
      </c>
      <c r="F482" s="10">
        <v>17534700</v>
      </c>
      <c r="G482" s="7">
        <v>17713100</v>
      </c>
      <c r="H482" s="7">
        <v>17715000</v>
      </c>
      <c r="I482" s="7">
        <v>17716300</v>
      </c>
      <c r="J482" s="10">
        <v>17716900</v>
      </c>
      <c r="K482" s="10">
        <v>17716900</v>
      </c>
      <c r="L482" s="10">
        <v>17836500</v>
      </c>
      <c r="M482" s="10">
        <v>18003400</v>
      </c>
      <c r="N482" s="10">
        <v>18164400</v>
      </c>
      <c r="O482" s="10">
        <v>18301900</v>
      </c>
      <c r="P482" s="7">
        <v>18511700</v>
      </c>
      <c r="Q482" s="10">
        <v>18721900</v>
      </c>
      <c r="R482" s="14">
        <v>19102200</v>
      </c>
      <c r="S482" s="10">
        <v>19517300</v>
      </c>
      <c r="T482" s="10">
        <v>19940800</v>
      </c>
      <c r="U482" s="10">
        <v>20328900</v>
      </c>
      <c r="V482" s="17">
        <v>20670800</v>
      </c>
    </row>
    <row r="483" spans="1:22">
      <c r="A483" s="12" t="s">
        <v>234</v>
      </c>
      <c r="B483" s="26">
        <v>16570100</v>
      </c>
      <c r="C483" s="25">
        <v>16743100</v>
      </c>
      <c r="D483" s="25">
        <v>16894200</v>
      </c>
      <c r="E483" s="25">
        <v>17051100</v>
      </c>
      <c r="F483" s="10">
        <f t="shared" ref="F483:V483" si="255">E482</f>
        <v>17267900</v>
      </c>
      <c r="G483" s="7">
        <f t="shared" si="255"/>
        <v>17534700</v>
      </c>
      <c r="H483" s="7">
        <f t="shared" si="255"/>
        <v>17713100</v>
      </c>
      <c r="I483" s="7">
        <f t="shared" si="255"/>
        <v>17715000</v>
      </c>
      <c r="J483" s="10">
        <f t="shared" si="255"/>
        <v>17716300</v>
      </c>
      <c r="K483" s="10">
        <f t="shared" si="255"/>
        <v>17716900</v>
      </c>
      <c r="L483" s="10">
        <f t="shared" si="255"/>
        <v>17716900</v>
      </c>
      <c r="M483" s="10">
        <f t="shared" si="255"/>
        <v>17836500</v>
      </c>
      <c r="N483" s="10">
        <f t="shared" si="255"/>
        <v>18003400</v>
      </c>
      <c r="O483" s="10">
        <f t="shared" si="255"/>
        <v>18164400</v>
      </c>
      <c r="P483" s="7">
        <f t="shared" si="255"/>
        <v>18301900</v>
      </c>
      <c r="Q483" s="10">
        <f t="shared" si="255"/>
        <v>18511700</v>
      </c>
      <c r="R483" s="14">
        <f t="shared" si="255"/>
        <v>18721900</v>
      </c>
      <c r="S483" s="10">
        <f t="shared" si="255"/>
        <v>19102200</v>
      </c>
      <c r="T483" s="10">
        <f t="shared" si="255"/>
        <v>19517300</v>
      </c>
      <c r="U483" s="10">
        <f t="shared" si="255"/>
        <v>19940800</v>
      </c>
      <c r="V483" s="17">
        <f t="shared" si="255"/>
        <v>20328900</v>
      </c>
    </row>
    <row r="484" spans="1:22" s="20" customFormat="1">
      <c r="A484" s="37" t="s">
        <v>119</v>
      </c>
      <c r="B484" s="30">
        <f t="shared" ref="B484:T484" si="256">B482-B483</f>
        <v>173000</v>
      </c>
      <c r="C484" s="28">
        <f t="shared" si="256"/>
        <v>151100</v>
      </c>
      <c r="D484" s="28">
        <f t="shared" si="256"/>
        <v>156900</v>
      </c>
      <c r="E484" s="28">
        <f t="shared" si="256"/>
        <v>216800</v>
      </c>
      <c r="F484" s="28">
        <f t="shared" si="256"/>
        <v>266800</v>
      </c>
      <c r="G484" s="29">
        <f t="shared" si="256"/>
        <v>178400</v>
      </c>
      <c r="H484" s="29">
        <f t="shared" si="256"/>
        <v>1900</v>
      </c>
      <c r="I484" s="29">
        <f t="shared" si="256"/>
        <v>1300</v>
      </c>
      <c r="J484" s="28">
        <f t="shared" si="256"/>
        <v>600</v>
      </c>
      <c r="K484" s="28">
        <f t="shared" si="256"/>
        <v>0</v>
      </c>
      <c r="L484" s="28">
        <f t="shared" si="256"/>
        <v>119600</v>
      </c>
      <c r="M484" s="28">
        <f t="shared" si="256"/>
        <v>166900</v>
      </c>
      <c r="N484" s="28">
        <f t="shared" si="256"/>
        <v>161000</v>
      </c>
      <c r="O484" s="28">
        <f t="shared" si="256"/>
        <v>137500</v>
      </c>
      <c r="P484" s="29">
        <f t="shared" si="256"/>
        <v>209800</v>
      </c>
      <c r="Q484" s="28">
        <f t="shared" si="256"/>
        <v>210200</v>
      </c>
      <c r="R484" s="30">
        <f t="shared" si="256"/>
        <v>380300</v>
      </c>
      <c r="S484" s="28">
        <f t="shared" si="256"/>
        <v>415100</v>
      </c>
      <c r="T484" s="28">
        <f t="shared" si="256"/>
        <v>423500</v>
      </c>
      <c r="U484" s="28">
        <f t="shared" ref="U484:V484" si="257">U482-U483</f>
        <v>388100</v>
      </c>
      <c r="V484" s="36">
        <f t="shared" si="257"/>
        <v>341900</v>
      </c>
    </row>
    <row r="485" spans="1:22">
      <c r="B485" s="26"/>
      <c r="C485" s="25"/>
      <c r="D485" s="25"/>
      <c r="E485" s="25"/>
      <c r="I485" s="7"/>
      <c r="J485" s="10"/>
      <c r="K485" s="10"/>
      <c r="L485" s="10"/>
      <c r="M485" s="10"/>
      <c r="N485" s="10"/>
      <c r="O485" s="10"/>
      <c r="P485" s="7"/>
      <c r="Q485" s="10"/>
      <c r="R485" s="14"/>
      <c r="S485" s="10"/>
      <c r="T485" s="10"/>
      <c r="U485" s="10"/>
      <c r="V485" s="17"/>
    </row>
    <row r="486" spans="1:22">
      <c r="A486" s="20" t="s">
        <v>235</v>
      </c>
      <c r="B486" s="26"/>
      <c r="C486" s="25"/>
      <c r="D486" s="25"/>
      <c r="E486" s="25"/>
      <c r="I486" s="7"/>
      <c r="J486" s="10"/>
      <c r="K486" s="10"/>
      <c r="L486" s="10"/>
      <c r="M486" s="10"/>
      <c r="N486" s="10"/>
      <c r="O486" s="10"/>
      <c r="P486" s="7"/>
      <c r="Q486" s="10"/>
      <c r="R486" s="14"/>
      <c r="S486" s="10"/>
      <c r="T486" s="10"/>
      <c r="U486" s="10"/>
      <c r="V486" s="17"/>
    </row>
    <row r="487" spans="1:22">
      <c r="A487" s="6" t="s">
        <v>236</v>
      </c>
      <c r="B487" s="26">
        <v>3255000</v>
      </c>
      <c r="C487" s="25">
        <v>3255000</v>
      </c>
      <c r="D487" s="25">
        <v>3255000</v>
      </c>
      <c r="E487" s="25">
        <v>3267000</v>
      </c>
      <c r="F487" s="10">
        <v>3267000</v>
      </c>
      <c r="G487" s="10">
        <v>5206000</v>
      </c>
      <c r="H487" s="10">
        <v>6001000</v>
      </c>
      <c r="I487" s="7">
        <v>6009000</v>
      </c>
      <c r="J487" s="10">
        <v>6689000</v>
      </c>
      <c r="K487" s="10">
        <v>8543000</v>
      </c>
      <c r="L487" s="10">
        <v>8543000</v>
      </c>
      <c r="M487" s="10">
        <v>8543000</v>
      </c>
      <c r="N487" s="10">
        <v>8543000</v>
      </c>
      <c r="O487" s="10">
        <v>8543000</v>
      </c>
      <c r="P487" s="7">
        <v>8543000</v>
      </c>
      <c r="Q487" s="10">
        <v>8543000</v>
      </c>
      <c r="R487" s="14">
        <v>8544000</v>
      </c>
      <c r="S487" s="10">
        <v>8544000</v>
      </c>
      <c r="T487" s="10">
        <v>12961000</v>
      </c>
      <c r="U487" s="10">
        <v>16860000</v>
      </c>
      <c r="V487" s="17">
        <v>21806000</v>
      </c>
    </row>
    <row r="488" spans="1:22">
      <c r="A488" s="6" t="s">
        <v>237</v>
      </c>
      <c r="B488" s="26" t="e">
        <f>#REF!</f>
        <v>#REF!</v>
      </c>
      <c r="C488" s="25">
        <f t="shared" ref="C488:V488" si="258">B487</f>
        <v>3255000</v>
      </c>
      <c r="D488" s="25">
        <f t="shared" si="258"/>
        <v>3255000</v>
      </c>
      <c r="E488" s="25">
        <f t="shared" si="258"/>
        <v>3255000</v>
      </c>
      <c r="F488" s="10">
        <f t="shared" si="258"/>
        <v>3267000</v>
      </c>
      <c r="G488" s="10">
        <f t="shared" si="258"/>
        <v>3267000</v>
      </c>
      <c r="H488" s="10">
        <f t="shared" si="258"/>
        <v>5206000</v>
      </c>
      <c r="I488" s="7">
        <f t="shared" si="258"/>
        <v>6001000</v>
      </c>
      <c r="J488" s="10">
        <f t="shared" si="258"/>
        <v>6009000</v>
      </c>
      <c r="K488" s="10">
        <f t="shared" si="258"/>
        <v>6689000</v>
      </c>
      <c r="L488" s="10">
        <f t="shared" si="258"/>
        <v>8543000</v>
      </c>
      <c r="M488" s="10">
        <f t="shared" si="258"/>
        <v>8543000</v>
      </c>
      <c r="N488" s="10">
        <f t="shared" si="258"/>
        <v>8543000</v>
      </c>
      <c r="O488" s="10">
        <f t="shared" si="258"/>
        <v>8543000</v>
      </c>
      <c r="P488" s="7">
        <f t="shared" si="258"/>
        <v>8543000</v>
      </c>
      <c r="Q488" s="10">
        <f t="shared" si="258"/>
        <v>8543000</v>
      </c>
      <c r="R488" s="14">
        <f t="shared" si="258"/>
        <v>8543000</v>
      </c>
      <c r="S488" s="10">
        <f t="shared" si="258"/>
        <v>8544000</v>
      </c>
      <c r="T488" s="10">
        <f t="shared" si="258"/>
        <v>8544000</v>
      </c>
      <c r="U488" s="10">
        <f t="shared" si="258"/>
        <v>12961000</v>
      </c>
      <c r="V488" s="17">
        <f t="shared" si="258"/>
        <v>16860000</v>
      </c>
    </row>
    <row r="489" spans="1:22" s="20" customFormat="1">
      <c r="A489" s="20" t="s">
        <v>119</v>
      </c>
      <c r="B489" s="30" t="e">
        <f t="shared" ref="B489:T489" si="259">B487-B488</f>
        <v>#REF!</v>
      </c>
      <c r="C489" s="28">
        <f t="shared" si="259"/>
        <v>0</v>
      </c>
      <c r="D489" s="28">
        <f t="shared" si="259"/>
        <v>0</v>
      </c>
      <c r="E489" s="28">
        <f t="shared" si="259"/>
        <v>12000</v>
      </c>
      <c r="F489" s="28">
        <f t="shared" si="259"/>
        <v>0</v>
      </c>
      <c r="G489" s="28">
        <f t="shared" si="259"/>
        <v>1939000</v>
      </c>
      <c r="H489" s="28">
        <f t="shared" si="259"/>
        <v>795000</v>
      </c>
      <c r="I489" s="29">
        <f t="shared" si="259"/>
        <v>8000</v>
      </c>
      <c r="J489" s="28">
        <f t="shared" si="259"/>
        <v>680000</v>
      </c>
      <c r="K489" s="28">
        <f t="shared" si="259"/>
        <v>1854000</v>
      </c>
      <c r="L489" s="28">
        <f t="shared" si="259"/>
        <v>0</v>
      </c>
      <c r="M489" s="28">
        <f t="shared" si="259"/>
        <v>0</v>
      </c>
      <c r="N489" s="28">
        <f t="shared" si="259"/>
        <v>0</v>
      </c>
      <c r="O489" s="28">
        <f t="shared" si="259"/>
        <v>0</v>
      </c>
      <c r="P489" s="29">
        <f t="shared" si="259"/>
        <v>0</v>
      </c>
      <c r="Q489" s="28">
        <f t="shared" si="259"/>
        <v>0</v>
      </c>
      <c r="R489" s="30">
        <f t="shared" si="259"/>
        <v>1000</v>
      </c>
      <c r="S489" s="28">
        <f t="shared" si="259"/>
        <v>0</v>
      </c>
      <c r="T489" s="28">
        <f t="shared" si="259"/>
        <v>4417000</v>
      </c>
      <c r="U489" s="28">
        <f t="shared" ref="U489:V489" si="260">U487-U488</f>
        <v>3899000</v>
      </c>
      <c r="V489" s="36">
        <f t="shared" si="260"/>
        <v>4946000</v>
      </c>
    </row>
    <row r="490" spans="1:22">
      <c r="B490" s="26"/>
      <c r="C490" s="25"/>
      <c r="D490" s="25"/>
      <c r="E490" s="25"/>
      <c r="I490" s="7"/>
      <c r="J490" s="10"/>
      <c r="K490" s="10"/>
      <c r="L490" s="10"/>
      <c r="M490" s="10"/>
      <c r="N490" s="10"/>
      <c r="O490" s="10"/>
      <c r="P490" s="7"/>
      <c r="Q490" s="10"/>
      <c r="R490" s="14"/>
      <c r="S490" s="10"/>
      <c r="T490" s="10"/>
      <c r="U490" s="10"/>
      <c r="V490" s="17"/>
    </row>
    <row r="491" spans="1:22">
      <c r="A491" s="6" t="s">
        <v>238</v>
      </c>
      <c r="B491" s="26">
        <v>1290000</v>
      </c>
      <c r="C491" s="25">
        <v>1290000</v>
      </c>
      <c r="D491" s="25">
        <v>1290000</v>
      </c>
      <c r="E491" s="25">
        <v>1309200</v>
      </c>
      <c r="F491" s="10">
        <v>1309200</v>
      </c>
      <c r="G491" s="7">
        <v>1816200</v>
      </c>
      <c r="H491" s="7">
        <v>1816200</v>
      </c>
      <c r="I491" s="7">
        <v>1816200</v>
      </c>
      <c r="J491" s="10">
        <v>1816200</v>
      </c>
      <c r="K491" s="10">
        <v>1816200</v>
      </c>
      <c r="L491" s="10">
        <v>1816200</v>
      </c>
      <c r="M491" s="10">
        <v>1816200</v>
      </c>
      <c r="N491" s="10">
        <v>1816200</v>
      </c>
      <c r="O491" s="10">
        <v>1816200</v>
      </c>
      <c r="P491" s="7">
        <v>1816200</v>
      </c>
      <c r="Q491" s="10">
        <v>1816200</v>
      </c>
      <c r="R491" s="14">
        <v>1816200</v>
      </c>
      <c r="S491" s="10">
        <v>1816200</v>
      </c>
      <c r="T491" s="10">
        <v>1816200</v>
      </c>
      <c r="U491" s="10">
        <v>1816200</v>
      </c>
      <c r="V491" s="17">
        <v>1816200</v>
      </c>
    </row>
    <row r="492" spans="1:22">
      <c r="A492" s="6" t="s">
        <v>237</v>
      </c>
      <c r="B492" s="26" t="e">
        <f>#REF!</f>
        <v>#REF!</v>
      </c>
      <c r="C492" s="25">
        <f t="shared" ref="C492:V492" si="261">B491</f>
        <v>1290000</v>
      </c>
      <c r="D492" s="25">
        <f t="shared" si="261"/>
        <v>1290000</v>
      </c>
      <c r="E492" s="25">
        <f t="shared" si="261"/>
        <v>1290000</v>
      </c>
      <c r="F492" s="10">
        <f t="shared" si="261"/>
        <v>1309200</v>
      </c>
      <c r="G492" s="7">
        <f t="shared" si="261"/>
        <v>1309200</v>
      </c>
      <c r="H492" s="7">
        <f t="shared" si="261"/>
        <v>1816200</v>
      </c>
      <c r="I492" s="7">
        <f t="shared" si="261"/>
        <v>1816200</v>
      </c>
      <c r="J492" s="10">
        <f t="shared" si="261"/>
        <v>1816200</v>
      </c>
      <c r="K492" s="10">
        <f t="shared" si="261"/>
        <v>1816200</v>
      </c>
      <c r="L492" s="10">
        <f t="shared" si="261"/>
        <v>1816200</v>
      </c>
      <c r="M492" s="10">
        <f t="shared" si="261"/>
        <v>1816200</v>
      </c>
      <c r="N492" s="10">
        <f t="shared" si="261"/>
        <v>1816200</v>
      </c>
      <c r="O492" s="10">
        <f t="shared" si="261"/>
        <v>1816200</v>
      </c>
      <c r="P492" s="7">
        <f t="shared" si="261"/>
        <v>1816200</v>
      </c>
      <c r="Q492" s="10">
        <f t="shared" si="261"/>
        <v>1816200</v>
      </c>
      <c r="R492" s="14">
        <f t="shared" si="261"/>
        <v>1816200</v>
      </c>
      <c r="S492" s="10">
        <f t="shared" si="261"/>
        <v>1816200</v>
      </c>
      <c r="T492" s="10">
        <f t="shared" si="261"/>
        <v>1816200</v>
      </c>
      <c r="U492" s="10">
        <f t="shared" si="261"/>
        <v>1816200</v>
      </c>
      <c r="V492" s="17">
        <f t="shared" si="261"/>
        <v>1816200</v>
      </c>
    </row>
    <row r="493" spans="1:22" s="20" customFormat="1">
      <c r="A493" s="20" t="s">
        <v>119</v>
      </c>
      <c r="B493" s="30" t="e">
        <f t="shared" ref="B493:T493" si="262">B491-B492</f>
        <v>#REF!</v>
      </c>
      <c r="C493" s="28">
        <f t="shared" si="262"/>
        <v>0</v>
      </c>
      <c r="D493" s="28">
        <f t="shared" si="262"/>
        <v>0</v>
      </c>
      <c r="E493" s="28">
        <f t="shared" si="262"/>
        <v>19200</v>
      </c>
      <c r="F493" s="28">
        <f t="shared" si="262"/>
        <v>0</v>
      </c>
      <c r="G493" s="29">
        <f t="shared" si="262"/>
        <v>507000</v>
      </c>
      <c r="H493" s="29">
        <f t="shared" si="262"/>
        <v>0</v>
      </c>
      <c r="I493" s="29">
        <f t="shared" si="262"/>
        <v>0</v>
      </c>
      <c r="J493" s="28">
        <f t="shared" si="262"/>
        <v>0</v>
      </c>
      <c r="K493" s="28">
        <f t="shared" si="262"/>
        <v>0</v>
      </c>
      <c r="L493" s="28">
        <f t="shared" si="262"/>
        <v>0</v>
      </c>
      <c r="M493" s="28">
        <f t="shared" si="262"/>
        <v>0</v>
      </c>
      <c r="N493" s="28">
        <f t="shared" si="262"/>
        <v>0</v>
      </c>
      <c r="O493" s="28">
        <f t="shared" si="262"/>
        <v>0</v>
      </c>
      <c r="P493" s="29">
        <f t="shared" si="262"/>
        <v>0</v>
      </c>
      <c r="Q493" s="28">
        <f t="shared" si="262"/>
        <v>0</v>
      </c>
      <c r="R493" s="30">
        <f t="shared" si="262"/>
        <v>0</v>
      </c>
      <c r="S493" s="28">
        <f t="shared" si="262"/>
        <v>0</v>
      </c>
      <c r="T493" s="28">
        <f t="shared" si="262"/>
        <v>0</v>
      </c>
      <c r="U493" s="28">
        <f t="shared" ref="U493:V493" si="263">U491-U492</f>
        <v>0</v>
      </c>
      <c r="V493" s="36">
        <f t="shared" si="263"/>
        <v>0</v>
      </c>
    </row>
    <row r="494" spans="1:22">
      <c r="B494" s="26"/>
      <c r="C494" s="25"/>
      <c r="D494" s="25"/>
      <c r="E494" s="25"/>
      <c r="I494" s="7"/>
      <c r="J494" s="10"/>
      <c r="K494" s="10"/>
      <c r="L494" s="10"/>
      <c r="M494" s="10"/>
      <c r="N494" s="10"/>
      <c r="O494" s="10"/>
      <c r="P494" s="7"/>
      <c r="Q494" s="10"/>
      <c r="R494" s="14"/>
      <c r="S494" s="10"/>
      <c r="T494" s="10"/>
      <c r="U494" s="10"/>
      <c r="V494" s="17"/>
    </row>
    <row r="495" spans="1:22">
      <c r="A495" s="6" t="s">
        <v>239</v>
      </c>
      <c r="B495" s="26">
        <v>41000</v>
      </c>
      <c r="C495" s="25">
        <v>41000</v>
      </c>
      <c r="D495" s="25">
        <v>41000</v>
      </c>
      <c r="E495" s="25">
        <v>41000</v>
      </c>
      <c r="F495" s="10">
        <v>41000</v>
      </c>
      <c r="G495" s="7">
        <v>41000</v>
      </c>
      <c r="H495" s="7">
        <v>41000</v>
      </c>
      <c r="I495" s="7">
        <v>41000</v>
      </c>
      <c r="J495" s="10">
        <v>41000</v>
      </c>
      <c r="K495" s="10">
        <v>41000</v>
      </c>
      <c r="L495" s="10">
        <v>41000</v>
      </c>
      <c r="M495" s="10">
        <v>41000</v>
      </c>
      <c r="N495" s="10">
        <v>41000</v>
      </c>
      <c r="O495" s="10">
        <v>41000</v>
      </c>
      <c r="P495" s="7">
        <v>41000</v>
      </c>
      <c r="Q495" s="10">
        <v>41000</v>
      </c>
      <c r="R495" s="14">
        <v>41000</v>
      </c>
      <c r="S495" s="10">
        <v>41000</v>
      </c>
      <c r="T495" s="10">
        <v>41000</v>
      </c>
      <c r="U495" s="10">
        <v>41000</v>
      </c>
      <c r="V495" s="17">
        <v>41000</v>
      </c>
    </row>
    <row r="496" spans="1:22">
      <c r="A496" s="6" t="s">
        <v>237</v>
      </c>
      <c r="B496" s="26" t="e">
        <f>#REF!</f>
        <v>#REF!</v>
      </c>
      <c r="C496" s="25">
        <f t="shared" ref="C496:V496" si="264">B495</f>
        <v>41000</v>
      </c>
      <c r="D496" s="25">
        <f t="shared" si="264"/>
        <v>41000</v>
      </c>
      <c r="E496" s="25">
        <f t="shared" si="264"/>
        <v>41000</v>
      </c>
      <c r="F496" s="10">
        <f t="shared" si="264"/>
        <v>41000</v>
      </c>
      <c r="G496" s="7">
        <f t="shared" si="264"/>
        <v>41000</v>
      </c>
      <c r="H496" s="7">
        <f t="shared" si="264"/>
        <v>41000</v>
      </c>
      <c r="I496" s="7">
        <f t="shared" si="264"/>
        <v>41000</v>
      </c>
      <c r="J496" s="10">
        <f t="shared" si="264"/>
        <v>41000</v>
      </c>
      <c r="K496" s="10">
        <f t="shared" si="264"/>
        <v>41000</v>
      </c>
      <c r="L496" s="10">
        <f t="shared" si="264"/>
        <v>41000</v>
      </c>
      <c r="M496" s="10">
        <f t="shared" si="264"/>
        <v>41000</v>
      </c>
      <c r="N496" s="10">
        <f t="shared" si="264"/>
        <v>41000</v>
      </c>
      <c r="O496" s="10">
        <f t="shared" si="264"/>
        <v>41000</v>
      </c>
      <c r="P496" s="7">
        <f t="shared" si="264"/>
        <v>41000</v>
      </c>
      <c r="Q496" s="10">
        <f t="shared" si="264"/>
        <v>41000</v>
      </c>
      <c r="R496" s="14">
        <f t="shared" si="264"/>
        <v>41000</v>
      </c>
      <c r="S496" s="10">
        <f t="shared" si="264"/>
        <v>41000</v>
      </c>
      <c r="T496" s="10">
        <f t="shared" si="264"/>
        <v>41000</v>
      </c>
      <c r="U496" s="10">
        <f t="shared" si="264"/>
        <v>41000</v>
      </c>
      <c r="V496" s="17">
        <f t="shared" si="264"/>
        <v>41000</v>
      </c>
    </row>
    <row r="497" spans="1:22" s="20" customFormat="1">
      <c r="A497" s="20" t="s">
        <v>119</v>
      </c>
      <c r="B497" s="30" t="e">
        <f t="shared" ref="B497:T497" si="265">B495-B496</f>
        <v>#REF!</v>
      </c>
      <c r="C497" s="28">
        <f t="shared" si="265"/>
        <v>0</v>
      </c>
      <c r="D497" s="28">
        <f t="shared" si="265"/>
        <v>0</v>
      </c>
      <c r="E497" s="28">
        <f t="shared" si="265"/>
        <v>0</v>
      </c>
      <c r="F497" s="28">
        <f t="shared" si="265"/>
        <v>0</v>
      </c>
      <c r="G497" s="29">
        <f t="shared" si="265"/>
        <v>0</v>
      </c>
      <c r="H497" s="29">
        <f t="shared" si="265"/>
        <v>0</v>
      </c>
      <c r="I497" s="29">
        <f t="shared" si="265"/>
        <v>0</v>
      </c>
      <c r="J497" s="28">
        <f t="shared" si="265"/>
        <v>0</v>
      </c>
      <c r="K497" s="28">
        <f t="shared" si="265"/>
        <v>0</v>
      </c>
      <c r="L497" s="28">
        <f t="shared" si="265"/>
        <v>0</v>
      </c>
      <c r="M497" s="28">
        <f t="shared" si="265"/>
        <v>0</v>
      </c>
      <c r="N497" s="28">
        <f t="shared" si="265"/>
        <v>0</v>
      </c>
      <c r="O497" s="28">
        <f t="shared" si="265"/>
        <v>0</v>
      </c>
      <c r="P497" s="29">
        <f t="shared" si="265"/>
        <v>0</v>
      </c>
      <c r="Q497" s="28">
        <f t="shared" si="265"/>
        <v>0</v>
      </c>
      <c r="R497" s="30">
        <f t="shared" si="265"/>
        <v>0</v>
      </c>
      <c r="S497" s="28">
        <f t="shared" si="265"/>
        <v>0</v>
      </c>
      <c r="T497" s="28">
        <f t="shared" si="265"/>
        <v>0</v>
      </c>
      <c r="U497" s="28">
        <f t="shared" ref="U497:V497" si="266">U495-U496</f>
        <v>0</v>
      </c>
      <c r="V497" s="36">
        <f t="shared" si="266"/>
        <v>0</v>
      </c>
    </row>
    <row r="498" spans="1:22">
      <c r="B498" s="26"/>
      <c r="C498" s="25"/>
      <c r="D498" s="25"/>
      <c r="E498" s="25"/>
      <c r="I498" s="7"/>
      <c r="J498" s="10"/>
      <c r="K498" s="10"/>
      <c r="L498" s="10"/>
      <c r="M498" s="10"/>
      <c r="N498" s="10"/>
      <c r="O498" s="10"/>
      <c r="P498" s="7"/>
      <c r="Q498" s="10"/>
      <c r="R498" s="14"/>
      <c r="S498" s="10"/>
      <c r="T498" s="10"/>
      <c r="U498" s="10"/>
      <c r="V498" s="17"/>
    </row>
    <row r="499" spans="1:22">
      <c r="A499" s="6" t="s">
        <v>240</v>
      </c>
      <c r="B499" s="26">
        <v>78700</v>
      </c>
      <c r="C499" s="25">
        <v>78700</v>
      </c>
      <c r="D499" s="25">
        <v>78700</v>
      </c>
      <c r="E499" s="25">
        <v>79700</v>
      </c>
      <c r="F499" s="10">
        <v>79700</v>
      </c>
      <c r="G499" s="7">
        <v>111000</v>
      </c>
      <c r="H499" s="7">
        <v>308200</v>
      </c>
      <c r="I499" s="7">
        <v>374200</v>
      </c>
      <c r="J499" s="10">
        <v>554000</v>
      </c>
      <c r="K499" s="10">
        <v>730300</v>
      </c>
      <c r="L499" s="10">
        <v>730300</v>
      </c>
      <c r="M499" s="10">
        <v>730300</v>
      </c>
      <c r="N499" s="10">
        <v>730300</v>
      </c>
      <c r="O499" s="10">
        <v>730300</v>
      </c>
      <c r="P499" s="7">
        <v>730300</v>
      </c>
      <c r="Q499" s="10">
        <v>730300</v>
      </c>
      <c r="R499" s="14">
        <v>730300</v>
      </c>
      <c r="S499" s="10">
        <v>730300</v>
      </c>
      <c r="T499" s="10">
        <v>985900</v>
      </c>
      <c r="U499" s="10">
        <v>1434900</v>
      </c>
      <c r="V499" s="17">
        <v>1814400</v>
      </c>
    </row>
    <row r="500" spans="1:22">
      <c r="A500" s="6" t="s">
        <v>241</v>
      </c>
      <c r="B500" s="26" t="e">
        <f>#REF!</f>
        <v>#REF!</v>
      </c>
      <c r="C500" s="25">
        <f t="shared" ref="C500:O500" si="267">B499</f>
        <v>78700</v>
      </c>
      <c r="D500" s="25">
        <f t="shared" si="267"/>
        <v>78700</v>
      </c>
      <c r="E500" s="25">
        <f t="shared" si="267"/>
        <v>78700</v>
      </c>
      <c r="F500" s="10">
        <f t="shared" si="267"/>
        <v>79700</v>
      </c>
      <c r="G500" s="7">
        <f t="shared" si="267"/>
        <v>79700</v>
      </c>
      <c r="H500" s="7">
        <f t="shared" si="267"/>
        <v>111000</v>
      </c>
      <c r="I500" s="7">
        <f t="shared" si="267"/>
        <v>308200</v>
      </c>
      <c r="J500" s="10">
        <f t="shared" si="267"/>
        <v>374200</v>
      </c>
      <c r="K500" s="10">
        <f t="shared" si="267"/>
        <v>554000</v>
      </c>
      <c r="L500" s="10">
        <f t="shared" si="267"/>
        <v>730300</v>
      </c>
      <c r="M500" s="10">
        <f t="shared" si="267"/>
        <v>730300</v>
      </c>
      <c r="N500" s="10">
        <f t="shared" si="267"/>
        <v>730300</v>
      </c>
      <c r="O500" s="10">
        <f t="shared" si="267"/>
        <v>730300</v>
      </c>
      <c r="P500" s="7">
        <f t="shared" ref="P500:V500" si="268">O499</f>
        <v>730300</v>
      </c>
      <c r="Q500" s="10">
        <f t="shared" si="268"/>
        <v>730300</v>
      </c>
      <c r="R500" s="14">
        <f t="shared" si="268"/>
        <v>730300</v>
      </c>
      <c r="S500" s="10">
        <f t="shared" si="268"/>
        <v>730300</v>
      </c>
      <c r="T500" s="10">
        <f t="shared" si="268"/>
        <v>730300</v>
      </c>
      <c r="U500" s="10">
        <f t="shared" si="268"/>
        <v>985900</v>
      </c>
      <c r="V500" s="17">
        <f t="shared" si="268"/>
        <v>1434900</v>
      </c>
    </row>
    <row r="501" spans="1:22" s="20" customFormat="1">
      <c r="A501" s="20" t="s">
        <v>119</v>
      </c>
      <c r="B501" s="30" t="e">
        <f t="shared" ref="B501:T501" si="269">B499-B500</f>
        <v>#REF!</v>
      </c>
      <c r="C501" s="28">
        <f t="shared" si="269"/>
        <v>0</v>
      </c>
      <c r="D501" s="28">
        <f t="shared" si="269"/>
        <v>0</v>
      </c>
      <c r="E501" s="28">
        <f t="shared" si="269"/>
        <v>1000</v>
      </c>
      <c r="F501" s="28">
        <f t="shared" si="269"/>
        <v>0</v>
      </c>
      <c r="G501" s="29">
        <f t="shared" si="269"/>
        <v>31300</v>
      </c>
      <c r="H501" s="29">
        <f t="shared" si="269"/>
        <v>197200</v>
      </c>
      <c r="I501" s="29">
        <f t="shared" si="269"/>
        <v>66000</v>
      </c>
      <c r="J501" s="28">
        <f t="shared" si="269"/>
        <v>179800</v>
      </c>
      <c r="K501" s="28">
        <f t="shared" si="269"/>
        <v>176300</v>
      </c>
      <c r="L501" s="28">
        <f t="shared" si="269"/>
        <v>0</v>
      </c>
      <c r="M501" s="28">
        <f t="shared" si="269"/>
        <v>0</v>
      </c>
      <c r="N501" s="28">
        <f t="shared" si="269"/>
        <v>0</v>
      </c>
      <c r="O501" s="28">
        <f t="shared" si="269"/>
        <v>0</v>
      </c>
      <c r="P501" s="29">
        <f t="shared" si="269"/>
        <v>0</v>
      </c>
      <c r="Q501" s="28">
        <f t="shared" si="269"/>
        <v>0</v>
      </c>
      <c r="R501" s="30">
        <f t="shared" si="269"/>
        <v>0</v>
      </c>
      <c r="S501" s="28">
        <f t="shared" si="269"/>
        <v>0</v>
      </c>
      <c r="T501" s="28">
        <f t="shared" si="269"/>
        <v>255600</v>
      </c>
      <c r="U501" s="28">
        <f t="shared" ref="U501:V501" si="270">U499-U500</f>
        <v>449000</v>
      </c>
      <c r="V501" s="36">
        <f t="shared" si="270"/>
        <v>379500</v>
      </c>
    </row>
    <row r="502" spans="1:22">
      <c r="B502" s="26"/>
      <c r="C502" s="25"/>
      <c r="D502" s="25"/>
      <c r="E502" s="25"/>
      <c r="I502" s="7"/>
      <c r="J502" s="10"/>
      <c r="K502" s="10"/>
      <c r="L502" s="10"/>
      <c r="M502" s="10"/>
      <c r="N502" s="10"/>
      <c r="O502" s="10"/>
      <c r="P502" s="7"/>
      <c r="Q502" s="10"/>
      <c r="R502" s="14"/>
      <c r="S502" s="10"/>
      <c r="T502" s="10"/>
      <c r="U502" s="10"/>
      <c r="V502" s="17"/>
    </row>
    <row r="503" spans="1:22" s="11" customFormat="1">
      <c r="A503" s="37" t="s">
        <v>242</v>
      </c>
      <c r="B503" s="26"/>
      <c r="C503" s="25"/>
      <c r="D503" s="25"/>
      <c r="E503" s="25"/>
      <c r="F503" s="10"/>
      <c r="G503" s="10"/>
      <c r="H503" s="10"/>
      <c r="I503" s="10"/>
      <c r="J503" s="10"/>
      <c r="K503" s="10"/>
      <c r="L503" s="10"/>
      <c r="M503" s="10"/>
      <c r="N503" s="10"/>
      <c r="O503" s="10"/>
      <c r="P503" s="10"/>
      <c r="Q503" s="10"/>
      <c r="R503" s="14"/>
      <c r="S503" s="10"/>
      <c r="T503" s="10"/>
      <c r="U503" s="10"/>
      <c r="V503" s="17"/>
    </row>
    <row r="504" spans="1:22" s="11" customFormat="1">
      <c r="A504" s="12" t="s">
        <v>243</v>
      </c>
      <c r="B504" s="26">
        <v>1000</v>
      </c>
      <c r="C504" s="25">
        <v>1000</v>
      </c>
      <c r="D504" s="25">
        <v>1000</v>
      </c>
      <c r="E504" s="25">
        <v>1000</v>
      </c>
      <c r="F504" s="10">
        <v>1000</v>
      </c>
      <c r="G504" s="10">
        <v>5000</v>
      </c>
      <c r="H504" s="10">
        <v>5000</v>
      </c>
      <c r="I504" s="10">
        <v>5000</v>
      </c>
      <c r="J504" s="10">
        <v>5000</v>
      </c>
      <c r="K504" s="10">
        <v>5000</v>
      </c>
      <c r="L504" s="10">
        <v>5000</v>
      </c>
      <c r="M504" s="10">
        <v>5000</v>
      </c>
      <c r="N504" s="10">
        <v>5000</v>
      </c>
      <c r="O504" s="10">
        <v>5000</v>
      </c>
      <c r="P504" s="10">
        <v>5000</v>
      </c>
      <c r="Q504" s="10">
        <v>5000</v>
      </c>
      <c r="R504" s="14">
        <v>5000</v>
      </c>
      <c r="S504" s="10">
        <v>5000</v>
      </c>
      <c r="T504" s="10">
        <v>5000</v>
      </c>
      <c r="U504" s="10">
        <v>5000</v>
      </c>
      <c r="V504" s="17">
        <v>10000</v>
      </c>
    </row>
    <row r="505" spans="1:22" s="11" customFormat="1">
      <c r="A505" s="12" t="s">
        <v>244</v>
      </c>
      <c r="B505" s="26">
        <v>1000</v>
      </c>
      <c r="C505" s="25">
        <v>1000</v>
      </c>
      <c r="D505" s="25">
        <v>1000</v>
      </c>
      <c r="E505" s="25">
        <v>1000</v>
      </c>
      <c r="F505" s="10">
        <f t="shared" ref="F505:V505" si="271">E504</f>
        <v>1000</v>
      </c>
      <c r="G505" s="10">
        <f t="shared" si="271"/>
        <v>1000</v>
      </c>
      <c r="H505" s="10">
        <f t="shared" si="271"/>
        <v>5000</v>
      </c>
      <c r="I505" s="10">
        <f t="shared" si="271"/>
        <v>5000</v>
      </c>
      <c r="J505" s="10">
        <f t="shared" si="271"/>
        <v>5000</v>
      </c>
      <c r="K505" s="10">
        <f t="shared" si="271"/>
        <v>5000</v>
      </c>
      <c r="L505" s="10">
        <f t="shared" si="271"/>
        <v>5000</v>
      </c>
      <c r="M505" s="10">
        <f t="shared" si="271"/>
        <v>5000</v>
      </c>
      <c r="N505" s="10">
        <f t="shared" si="271"/>
        <v>5000</v>
      </c>
      <c r="O505" s="10">
        <f t="shared" si="271"/>
        <v>5000</v>
      </c>
      <c r="P505" s="10">
        <f t="shared" si="271"/>
        <v>5000</v>
      </c>
      <c r="Q505" s="10">
        <f t="shared" si="271"/>
        <v>5000</v>
      </c>
      <c r="R505" s="14">
        <f t="shared" si="271"/>
        <v>5000</v>
      </c>
      <c r="S505" s="10">
        <f t="shared" si="271"/>
        <v>5000</v>
      </c>
      <c r="T505" s="10">
        <f t="shared" si="271"/>
        <v>5000</v>
      </c>
      <c r="U505" s="10">
        <f t="shared" si="271"/>
        <v>5000</v>
      </c>
      <c r="V505" s="17">
        <f t="shared" si="271"/>
        <v>5000</v>
      </c>
    </row>
    <row r="506" spans="1:22" s="37" customFormat="1">
      <c r="A506" s="37" t="s">
        <v>23</v>
      </c>
      <c r="B506" s="30">
        <f t="shared" ref="B506:T506" si="272">B504-B505</f>
        <v>0</v>
      </c>
      <c r="C506" s="28">
        <f t="shared" si="272"/>
        <v>0</v>
      </c>
      <c r="D506" s="28">
        <f t="shared" si="272"/>
        <v>0</v>
      </c>
      <c r="E506" s="28">
        <f t="shared" si="272"/>
        <v>0</v>
      </c>
      <c r="F506" s="28">
        <f t="shared" si="272"/>
        <v>0</v>
      </c>
      <c r="G506" s="28">
        <f t="shared" si="272"/>
        <v>4000</v>
      </c>
      <c r="H506" s="28">
        <f t="shared" si="272"/>
        <v>0</v>
      </c>
      <c r="I506" s="28">
        <f t="shared" si="272"/>
        <v>0</v>
      </c>
      <c r="J506" s="28">
        <f t="shared" si="272"/>
        <v>0</v>
      </c>
      <c r="K506" s="28">
        <f t="shared" si="272"/>
        <v>0</v>
      </c>
      <c r="L506" s="28">
        <f t="shared" si="272"/>
        <v>0</v>
      </c>
      <c r="M506" s="28">
        <f t="shared" si="272"/>
        <v>0</v>
      </c>
      <c r="N506" s="28">
        <f t="shared" si="272"/>
        <v>0</v>
      </c>
      <c r="O506" s="28">
        <f t="shared" si="272"/>
        <v>0</v>
      </c>
      <c r="P506" s="28">
        <f t="shared" si="272"/>
        <v>0</v>
      </c>
      <c r="Q506" s="28">
        <f t="shared" si="272"/>
        <v>0</v>
      </c>
      <c r="R506" s="30">
        <f t="shared" si="272"/>
        <v>0</v>
      </c>
      <c r="S506" s="28">
        <f t="shared" si="272"/>
        <v>0</v>
      </c>
      <c r="T506" s="28">
        <f t="shared" si="272"/>
        <v>0</v>
      </c>
      <c r="U506" s="28">
        <f t="shared" ref="U506:V506" si="273">U504-U505</f>
        <v>0</v>
      </c>
      <c r="V506" s="36">
        <f t="shared" si="273"/>
        <v>5000</v>
      </c>
    </row>
    <row r="507" spans="1:22" s="11" customFormat="1">
      <c r="A507" s="12"/>
      <c r="B507" s="26"/>
      <c r="C507" s="25"/>
      <c r="D507" s="25"/>
      <c r="E507" s="25"/>
      <c r="F507" s="10"/>
      <c r="G507" s="10"/>
      <c r="H507" s="10"/>
      <c r="I507" s="10"/>
      <c r="J507" s="10"/>
      <c r="K507" s="10"/>
      <c r="L507" s="10"/>
      <c r="M507" s="10"/>
      <c r="N507" s="10"/>
      <c r="O507" s="10"/>
      <c r="P507" s="10"/>
      <c r="Q507" s="10"/>
      <c r="R507" s="14"/>
      <c r="S507" s="10"/>
      <c r="T507" s="10"/>
      <c r="U507" s="10"/>
      <c r="V507" s="17"/>
    </row>
    <row r="508" spans="1:22" s="11" customFormat="1">
      <c r="A508" s="12" t="s">
        <v>245</v>
      </c>
      <c r="B508" s="26">
        <v>17701000</v>
      </c>
      <c r="C508" s="25">
        <v>21668000</v>
      </c>
      <c r="D508" s="25">
        <v>22798000</v>
      </c>
      <c r="E508" s="25">
        <v>23119000</v>
      </c>
      <c r="F508" s="10">
        <v>23390000</v>
      </c>
      <c r="G508" s="10">
        <v>24521000</v>
      </c>
      <c r="H508" s="10">
        <v>37900000</v>
      </c>
      <c r="I508" s="10">
        <v>46660000</v>
      </c>
      <c r="J508" s="10">
        <v>59171000</v>
      </c>
      <c r="K508" s="10">
        <v>70674000</v>
      </c>
      <c r="L508" s="10">
        <v>74475000</v>
      </c>
      <c r="M508" s="10">
        <v>77915000</v>
      </c>
      <c r="N508" s="10">
        <v>82132000</v>
      </c>
      <c r="O508" s="10">
        <v>84063000</v>
      </c>
      <c r="P508" s="10">
        <v>84130000</v>
      </c>
      <c r="Q508" s="10">
        <v>85155000</v>
      </c>
      <c r="R508" s="14">
        <v>94113000</v>
      </c>
      <c r="S508" s="10">
        <v>104148000</v>
      </c>
      <c r="T508" s="10">
        <v>113988000</v>
      </c>
      <c r="U508" s="10">
        <v>122148000</v>
      </c>
      <c r="V508" s="17">
        <v>134801000</v>
      </c>
    </row>
    <row r="509" spans="1:22" s="11" customFormat="1">
      <c r="A509" s="12" t="s">
        <v>244</v>
      </c>
      <c r="B509" s="26">
        <v>10959000</v>
      </c>
      <c r="C509" s="25">
        <v>17701000</v>
      </c>
      <c r="D509" s="25">
        <v>21668000</v>
      </c>
      <c r="E509" s="25">
        <v>22798000</v>
      </c>
      <c r="F509" s="10">
        <f t="shared" ref="F509:V509" si="274">E508</f>
        <v>23119000</v>
      </c>
      <c r="G509" s="10">
        <f t="shared" si="274"/>
        <v>23390000</v>
      </c>
      <c r="H509" s="10">
        <f t="shared" si="274"/>
        <v>24521000</v>
      </c>
      <c r="I509" s="10">
        <f t="shared" si="274"/>
        <v>37900000</v>
      </c>
      <c r="J509" s="10">
        <f t="shared" si="274"/>
        <v>46660000</v>
      </c>
      <c r="K509" s="10">
        <f t="shared" si="274"/>
        <v>59171000</v>
      </c>
      <c r="L509" s="10">
        <f t="shared" si="274"/>
        <v>70674000</v>
      </c>
      <c r="M509" s="10">
        <f t="shared" si="274"/>
        <v>74475000</v>
      </c>
      <c r="N509" s="10">
        <f t="shared" si="274"/>
        <v>77915000</v>
      </c>
      <c r="O509" s="10">
        <f t="shared" si="274"/>
        <v>82132000</v>
      </c>
      <c r="P509" s="10">
        <f t="shared" si="274"/>
        <v>84063000</v>
      </c>
      <c r="Q509" s="10">
        <f t="shared" si="274"/>
        <v>84130000</v>
      </c>
      <c r="R509" s="14">
        <f t="shared" si="274"/>
        <v>85155000</v>
      </c>
      <c r="S509" s="10">
        <f t="shared" si="274"/>
        <v>94113000</v>
      </c>
      <c r="T509" s="10">
        <f t="shared" si="274"/>
        <v>104148000</v>
      </c>
      <c r="U509" s="10">
        <f t="shared" si="274"/>
        <v>113988000</v>
      </c>
      <c r="V509" s="17">
        <f t="shared" si="274"/>
        <v>122148000</v>
      </c>
    </row>
    <row r="510" spans="1:22" s="37" customFormat="1">
      <c r="A510" s="37" t="s">
        <v>23</v>
      </c>
      <c r="B510" s="30">
        <f t="shared" ref="B510:T510" si="275">B508-B509</f>
        <v>6742000</v>
      </c>
      <c r="C510" s="28">
        <f t="shared" si="275"/>
        <v>3967000</v>
      </c>
      <c r="D510" s="28">
        <f t="shared" si="275"/>
        <v>1130000</v>
      </c>
      <c r="E510" s="28">
        <f t="shared" si="275"/>
        <v>321000</v>
      </c>
      <c r="F510" s="28">
        <f t="shared" si="275"/>
        <v>271000</v>
      </c>
      <c r="G510" s="28">
        <f t="shared" si="275"/>
        <v>1131000</v>
      </c>
      <c r="H510" s="28">
        <f t="shared" si="275"/>
        <v>13379000</v>
      </c>
      <c r="I510" s="28">
        <f t="shared" si="275"/>
        <v>8760000</v>
      </c>
      <c r="J510" s="28">
        <f t="shared" si="275"/>
        <v>12511000</v>
      </c>
      <c r="K510" s="28">
        <f t="shared" si="275"/>
        <v>11503000</v>
      </c>
      <c r="L510" s="28">
        <f t="shared" si="275"/>
        <v>3801000</v>
      </c>
      <c r="M510" s="28">
        <f t="shared" si="275"/>
        <v>3440000</v>
      </c>
      <c r="N510" s="28">
        <f t="shared" si="275"/>
        <v>4217000</v>
      </c>
      <c r="O510" s="28">
        <f t="shared" si="275"/>
        <v>1931000</v>
      </c>
      <c r="P510" s="28">
        <f t="shared" si="275"/>
        <v>67000</v>
      </c>
      <c r="Q510" s="28">
        <f t="shared" si="275"/>
        <v>1025000</v>
      </c>
      <c r="R510" s="30">
        <f t="shared" si="275"/>
        <v>8958000</v>
      </c>
      <c r="S510" s="28">
        <f t="shared" si="275"/>
        <v>10035000</v>
      </c>
      <c r="T510" s="28">
        <f t="shared" si="275"/>
        <v>9840000</v>
      </c>
      <c r="U510" s="28">
        <f t="shared" ref="U510:V510" si="276">U508-U509</f>
        <v>8160000</v>
      </c>
      <c r="V510" s="36">
        <f t="shared" si="276"/>
        <v>12653000</v>
      </c>
    </row>
    <row r="511" spans="1:22">
      <c r="B511" s="26"/>
      <c r="C511" s="25"/>
      <c r="D511" s="25"/>
      <c r="E511" s="25"/>
    </row>
    <row r="512" spans="1:22">
      <c r="A512" s="20" t="s">
        <v>246</v>
      </c>
      <c r="B512" s="26"/>
      <c r="C512" s="25"/>
      <c r="D512" s="25"/>
      <c r="E512" s="25"/>
    </row>
    <row r="513" spans="1:22">
      <c r="A513" s="12" t="s">
        <v>247</v>
      </c>
      <c r="B513" s="26">
        <v>59196000</v>
      </c>
      <c r="C513" s="25">
        <v>59704000</v>
      </c>
      <c r="D513" s="25">
        <v>60405000</v>
      </c>
      <c r="E513" s="25">
        <v>61251000</v>
      </c>
      <c r="F513" s="10">
        <v>62184000</v>
      </c>
      <c r="G513" s="7">
        <v>63291000</v>
      </c>
      <c r="H513" s="7">
        <v>64748000</v>
      </c>
      <c r="I513" s="7">
        <v>65712000</v>
      </c>
      <c r="J513" s="10">
        <v>66619000</v>
      </c>
      <c r="K513" s="10">
        <v>67362000</v>
      </c>
      <c r="L513" s="10">
        <v>67943000</v>
      </c>
      <c r="M513" s="10">
        <v>68457000</v>
      </c>
      <c r="N513" s="10">
        <v>68975000</v>
      </c>
      <c r="O513" s="10">
        <v>69381000</v>
      </c>
      <c r="P513" s="7">
        <v>70154000</v>
      </c>
      <c r="Q513" s="10">
        <v>70881000</v>
      </c>
      <c r="R513" s="14">
        <v>71898000</v>
      </c>
      <c r="S513" s="10">
        <v>72969000</v>
      </c>
      <c r="T513" s="10">
        <v>74079000</v>
      </c>
      <c r="U513" s="10">
        <v>75313000</v>
      </c>
      <c r="V513" s="17">
        <v>76450000</v>
      </c>
    </row>
    <row r="514" spans="1:22">
      <c r="A514" s="12" t="s">
        <v>248</v>
      </c>
      <c r="B514" s="26">
        <v>58483000</v>
      </c>
      <c r="C514" s="25">
        <v>59196000</v>
      </c>
      <c r="D514" s="25">
        <v>59704000</v>
      </c>
      <c r="E514" s="25">
        <v>60405000</v>
      </c>
      <c r="F514" s="10">
        <f t="shared" ref="F514:V514" si="277">E513</f>
        <v>61251000</v>
      </c>
      <c r="G514" s="7">
        <f t="shared" si="277"/>
        <v>62184000</v>
      </c>
      <c r="H514" s="7">
        <f t="shared" si="277"/>
        <v>63291000</v>
      </c>
      <c r="I514" s="7">
        <f t="shared" si="277"/>
        <v>64748000</v>
      </c>
      <c r="J514" s="10">
        <f t="shared" si="277"/>
        <v>65712000</v>
      </c>
      <c r="K514" s="10">
        <f t="shared" si="277"/>
        <v>66619000</v>
      </c>
      <c r="L514" s="10">
        <f t="shared" si="277"/>
        <v>67362000</v>
      </c>
      <c r="M514" s="10">
        <f t="shared" si="277"/>
        <v>67943000</v>
      </c>
      <c r="N514" s="10">
        <f t="shared" si="277"/>
        <v>68457000</v>
      </c>
      <c r="O514" s="10">
        <f t="shared" si="277"/>
        <v>68975000</v>
      </c>
      <c r="P514" s="7">
        <f t="shared" si="277"/>
        <v>69381000</v>
      </c>
      <c r="Q514" s="10">
        <f t="shared" si="277"/>
        <v>70154000</v>
      </c>
      <c r="R514" s="14">
        <f t="shared" si="277"/>
        <v>70881000</v>
      </c>
      <c r="S514" s="10">
        <f t="shared" si="277"/>
        <v>71898000</v>
      </c>
      <c r="T514" s="10">
        <f t="shared" si="277"/>
        <v>72969000</v>
      </c>
      <c r="U514" s="10">
        <f t="shared" si="277"/>
        <v>74079000</v>
      </c>
      <c r="V514" s="17">
        <f t="shared" si="277"/>
        <v>75313000</v>
      </c>
    </row>
    <row r="515" spans="1:22" s="20" customFormat="1">
      <c r="A515" s="37" t="s">
        <v>23</v>
      </c>
      <c r="B515" s="30">
        <f t="shared" ref="B515:T515" si="278">B513-B514</f>
        <v>713000</v>
      </c>
      <c r="C515" s="28">
        <f t="shared" si="278"/>
        <v>508000</v>
      </c>
      <c r="D515" s="28">
        <f t="shared" si="278"/>
        <v>701000</v>
      </c>
      <c r="E515" s="28">
        <f t="shared" si="278"/>
        <v>846000</v>
      </c>
      <c r="F515" s="28">
        <f t="shared" si="278"/>
        <v>933000</v>
      </c>
      <c r="G515" s="29">
        <f t="shared" si="278"/>
        <v>1107000</v>
      </c>
      <c r="H515" s="29">
        <f t="shared" si="278"/>
        <v>1457000</v>
      </c>
      <c r="I515" s="29">
        <f t="shared" si="278"/>
        <v>964000</v>
      </c>
      <c r="J515" s="28">
        <f t="shared" si="278"/>
        <v>907000</v>
      </c>
      <c r="K515" s="28">
        <f t="shared" si="278"/>
        <v>743000</v>
      </c>
      <c r="L515" s="28">
        <f t="shared" si="278"/>
        <v>581000</v>
      </c>
      <c r="M515" s="28">
        <f t="shared" si="278"/>
        <v>514000</v>
      </c>
      <c r="N515" s="28">
        <f t="shared" si="278"/>
        <v>518000</v>
      </c>
      <c r="O515" s="28">
        <f t="shared" si="278"/>
        <v>406000</v>
      </c>
      <c r="P515" s="29">
        <f t="shared" si="278"/>
        <v>773000</v>
      </c>
      <c r="Q515" s="28">
        <f t="shared" si="278"/>
        <v>727000</v>
      </c>
      <c r="R515" s="30">
        <f t="shared" si="278"/>
        <v>1017000</v>
      </c>
      <c r="S515" s="28">
        <f t="shared" si="278"/>
        <v>1071000</v>
      </c>
      <c r="T515" s="28">
        <f t="shared" si="278"/>
        <v>1110000</v>
      </c>
      <c r="U515" s="28">
        <f t="shared" ref="U515:V515" si="279">U513-U514</f>
        <v>1234000</v>
      </c>
      <c r="V515" s="36">
        <f t="shared" si="279"/>
        <v>1137000</v>
      </c>
    </row>
    <row r="516" spans="1:22">
      <c r="A516" s="12"/>
      <c r="B516" s="26"/>
      <c r="C516" s="25"/>
      <c r="D516" s="25"/>
      <c r="E516" s="25"/>
      <c r="I516" s="7"/>
      <c r="J516" s="10"/>
      <c r="K516" s="10"/>
      <c r="L516" s="10"/>
      <c r="M516" s="10"/>
      <c r="N516" s="10"/>
      <c r="O516" s="10"/>
      <c r="P516" s="7"/>
      <c r="Q516" s="10"/>
      <c r="R516" s="14"/>
      <c r="S516" s="10"/>
      <c r="T516" s="10"/>
      <c r="U516" s="10"/>
      <c r="V516" s="17"/>
    </row>
    <row r="517" spans="1:22">
      <c r="A517" s="12" t="s">
        <v>249</v>
      </c>
      <c r="B517" s="26"/>
      <c r="C517" s="25"/>
      <c r="D517" s="25"/>
      <c r="E517" s="25"/>
      <c r="I517" s="7"/>
      <c r="J517" s="10"/>
      <c r="K517" s="10"/>
      <c r="L517" s="10"/>
      <c r="M517" s="10"/>
      <c r="N517" s="10"/>
      <c r="O517" s="10"/>
      <c r="P517" s="7"/>
      <c r="Q517" s="10"/>
      <c r="R517" s="14"/>
      <c r="S517" s="10"/>
      <c r="T517" s="10"/>
      <c r="U517" s="10"/>
      <c r="V517" s="17"/>
    </row>
    <row r="518" spans="1:22">
      <c r="A518" s="12" t="s">
        <v>248</v>
      </c>
      <c r="B518" s="26"/>
      <c r="C518" s="25"/>
      <c r="D518" s="25"/>
      <c r="E518" s="25"/>
      <c r="I518" s="7"/>
      <c r="J518" s="10"/>
      <c r="K518" s="10"/>
      <c r="L518" s="10"/>
      <c r="M518" s="10"/>
      <c r="N518" s="10"/>
      <c r="O518" s="10"/>
      <c r="P518" s="7"/>
      <c r="Q518" s="10"/>
      <c r="R518" s="14"/>
      <c r="S518" s="10"/>
      <c r="T518" s="10"/>
      <c r="U518" s="10"/>
      <c r="V518" s="17"/>
    </row>
    <row r="519" spans="1:22" s="20" customFormat="1">
      <c r="A519" s="37" t="s">
        <v>23</v>
      </c>
      <c r="B519" s="63"/>
      <c r="C519" s="62"/>
      <c r="D519" s="62"/>
      <c r="E519" s="62"/>
      <c r="F519" s="28"/>
      <c r="G519" s="29"/>
      <c r="H519" s="29"/>
      <c r="I519" s="29"/>
      <c r="J519" s="28"/>
      <c r="K519" s="28"/>
      <c r="L519" s="28"/>
      <c r="M519" s="28"/>
      <c r="N519" s="28"/>
      <c r="O519" s="28"/>
      <c r="P519" s="29"/>
      <c r="Q519" s="28"/>
      <c r="R519" s="30"/>
      <c r="S519" s="28"/>
      <c r="T519" s="28"/>
      <c r="U519" s="28"/>
      <c r="V519" s="36"/>
    </row>
    <row r="520" spans="1:22">
      <c r="B520" s="26"/>
      <c r="C520" s="25"/>
      <c r="D520" s="25"/>
      <c r="E520" s="25"/>
      <c r="I520" s="7"/>
      <c r="J520" s="10"/>
      <c r="K520" s="10"/>
      <c r="L520" s="10"/>
      <c r="M520" s="10"/>
      <c r="N520" s="10"/>
      <c r="O520" s="10"/>
      <c r="P520" s="7"/>
      <c r="Q520" s="10"/>
      <c r="R520" s="14"/>
      <c r="S520" s="10"/>
      <c r="T520" s="10"/>
      <c r="U520" s="10"/>
      <c r="V520" s="17"/>
    </row>
    <row r="521" spans="1:22">
      <c r="A521" s="20" t="s">
        <v>250</v>
      </c>
      <c r="B521" s="26"/>
      <c r="C521" s="25"/>
      <c r="D521" s="25"/>
      <c r="E521" s="25"/>
      <c r="I521" s="7"/>
      <c r="J521" s="10"/>
      <c r="K521" s="10"/>
      <c r="L521" s="10"/>
      <c r="M521" s="10"/>
      <c r="N521" s="10"/>
      <c r="O521" s="10"/>
      <c r="P521" s="7"/>
      <c r="Q521" s="10"/>
      <c r="R521" s="14"/>
      <c r="S521" s="10"/>
      <c r="T521" s="10"/>
      <c r="U521" s="10"/>
      <c r="V521" s="17"/>
    </row>
    <row r="522" spans="1:22">
      <c r="A522" s="12" t="s">
        <v>251</v>
      </c>
      <c r="B522" s="26">
        <v>718468000</v>
      </c>
      <c r="C522" s="25">
        <v>723186000</v>
      </c>
      <c r="D522" s="25">
        <v>728620000</v>
      </c>
      <c r="E522" s="25">
        <v>736197000</v>
      </c>
      <c r="F522" s="19">
        <v>747747000</v>
      </c>
      <c r="G522" s="14">
        <v>761916000</v>
      </c>
      <c r="H522" s="14">
        <v>779783000</v>
      </c>
      <c r="I522" s="7">
        <v>794491000</v>
      </c>
      <c r="J522" s="10">
        <v>804194000</v>
      </c>
      <c r="K522" s="10">
        <v>813193000</v>
      </c>
      <c r="L522" s="10">
        <v>819241000</v>
      </c>
      <c r="M522" s="10">
        <v>823626000</v>
      </c>
      <c r="N522" s="10">
        <v>827059000</v>
      </c>
      <c r="O522" s="10">
        <v>830504000</v>
      </c>
      <c r="P522" s="7">
        <v>835727000</v>
      </c>
      <c r="Q522" s="10">
        <v>842975000</v>
      </c>
      <c r="R522" s="14">
        <v>854392000</v>
      </c>
      <c r="S522" s="10">
        <v>869751000</v>
      </c>
      <c r="T522" s="10">
        <v>884664000</v>
      </c>
      <c r="U522" s="10">
        <v>898070000</v>
      </c>
      <c r="V522" s="17">
        <v>908016000</v>
      </c>
    </row>
    <row r="523" spans="1:22">
      <c r="A523" s="61" t="s">
        <v>252</v>
      </c>
      <c r="B523" s="26">
        <v>711602000</v>
      </c>
      <c r="C523" s="25">
        <v>718468000</v>
      </c>
      <c r="D523" s="25">
        <v>723186000</v>
      </c>
      <c r="E523" s="25">
        <v>728620000</v>
      </c>
      <c r="F523" s="81">
        <f t="shared" ref="F523:V523" si="280">E522</f>
        <v>736197000</v>
      </c>
      <c r="G523" s="14">
        <f t="shared" si="280"/>
        <v>747747000</v>
      </c>
      <c r="H523" s="14">
        <f t="shared" si="280"/>
        <v>761916000</v>
      </c>
      <c r="I523" s="7">
        <f t="shared" si="280"/>
        <v>779783000</v>
      </c>
      <c r="J523" s="10">
        <f t="shared" si="280"/>
        <v>794491000</v>
      </c>
      <c r="K523" s="10">
        <f t="shared" si="280"/>
        <v>804194000</v>
      </c>
      <c r="L523" s="10">
        <f t="shared" si="280"/>
        <v>813193000</v>
      </c>
      <c r="M523" s="10">
        <f t="shared" si="280"/>
        <v>819241000</v>
      </c>
      <c r="N523" s="10">
        <f t="shared" si="280"/>
        <v>823626000</v>
      </c>
      <c r="O523" s="10">
        <f t="shared" si="280"/>
        <v>827059000</v>
      </c>
      <c r="P523" s="7">
        <f t="shared" si="280"/>
        <v>830504000</v>
      </c>
      <c r="Q523" s="10">
        <f t="shared" si="280"/>
        <v>835727000</v>
      </c>
      <c r="R523" s="14">
        <f t="shared" si="280"/>
        <v>842975000</v>
      </c>
      <c r="S523" s="10">
        <f t="shared" si="280"/>
        <v>854392000</v>
      </c>
      <c r="T523" s="10">
        <f t="shared" si="280"/>
        <v>869751000</v>
      </c>
      <c r="U523" s="10">
        <f t="shared" si="280"/>
        <v>884664000</v>
      </c>
      <c r="V523" s="17">
        <f t="shared" si="280"/>
        <v>898070000</v>
      </c>
    </row>
    <row r="524" spans="1:22" s="37" customFormat="1">
      <c r="A524" s="37" t="s">
        <v>119</v>
      </c>
      <c r="B524" s="30">
        <f t="shared" ref="B524:T524" si="281">B522-B523</f>
        <v>6866000</v>
      </c>
      <c r="C524" s="28">
        <f t="shared" si="281"/>
        <v>4718000</v>
      </c>
      <c r="D524" s="28">
        <f t="shared" si="281"/>
        <v>5434000</v>
      </c>
      <c r="E524" s="28">
        <f t="shared" si="281"/>
        <v>7577000</v>
      </c>
      <c r="F524" s="28">
        <f t="shared" si="281"/>
        <v>11550000</v>
      </c>
      <c r="G524" s="30">
        <f t="shared" si="281"/>
        <v>14169000</v>
      </c>
      <c r="H524" s="30">
        <f t="shared" si="281"/>
        <v>17867000</v>
      </c>
      <c r="I524" s="28">
        <f t="shared" si="281"/>
        <v>14708000</v>
      </c>
      <c r="J524" s="28">
        <f t="shared" si="281"/>
        <v>9703000</v>
      </c>
      <c r="K524" s="28">
        <f t="shared" si="281"/>
        <v>8999000</v>
      </c>
      <c r="L524" s="28">
        <f t="shared" si="281"/>
        <v>6048000</v>
      </c>
      <c r="M524" s="28">
        <f t="shared" si="281"/>
        <v>4385000</v>
      </c>
      <c r="N524" s="28">
        <f t="shared" si="281"/>
        <v>3433000</v>
      </c>
      <c r="O524" s="28">
        <f t="shared" si="281"/>
        <v>3445000</v>
      </c>
      <c r="P524" s="28">
        <f t="shared" si="281"/>
        <v>5223000</v>
      </c>
      <c r="Q524" s="28">
        <f t="shared" si="281"/>
        <v>7248000</v>
      </c>
      <c r="R524" s="30">
        <f t="shared" si="281"/>
        <v>11417000</v>
      </c>
      <c r="S524" s="28">
        <f t="shared" si="281"/>
        <v>15359000</v>
      </c>
      <c r="T524" s="28">
        <f t="shared" si="281"/>
        <v>14913000</v>
      </c>
      <c r="U524" s="28">
        <f t="shared" ref="U524:V524" si="282">U522-U523</f>
        <v>13406000</v>
      </c>
      <c r="V524" s="36">
        <f t="shared" si="282"/>
        <v>9946000</v>
      </c>
    </row>
    <row r="525" spans="1:22">
      <c r="B525" s="26"/>
      <c r="C525" s="25"/>
      <c r="D525" s="25"/>
      <c r="E525" s="25"/>
      <c r="I525" s="7"/>
      <c r="J525" s="10"/>
      <c r="K525" s="10"/>
      <c r="L525" s="10"/>
      <c r="M525" s="10"/>
      <c r="N525" s="10"/>
      <c r="O525" s="10"/>
      <c r="P525" s="7"/>
      <c r="Q525" s="10"/>
      <c r="R525" s="14"/>
      <c r="S525" s="10"/>
      <c r="T525" s="10"/>
      <c r="U525" s="10"/>
      <c r="V525" s="17"/>
    </row>
    <row r="526" spans="1:22" hidden="1">
      <c r="A526" s="6" t="s">
        <v>253</v>
      </c>
      <c r="B526" s="26"/>
      <c r="C526" s="25"/>
      <c r="D526" s="25"/>
      <c r="E526" s="25"/>
      <c r="I526" s="7"/>
      <c r="J526" s="10"/>
      <c r="K526" s="10"/>
      <c r="L526" s="10"/>
      <c r="M526" s="10"/>
      <c r="N526" s="10"/>
      <c r="O526" s="10"/>
      <c r="P526" s="7"/>
      <c r="Q526" s="10"/>
      <c r="R526" s="14"/>
      <c r="S526" s="10"/>
      <c r="T526" s="10"/>
      <c r="U526" s="10"/>
      <c r="V526" s="17"/>
    </row>
    <row r="527" spans="1:22" hidden="1">
      <c r="A527" s="6" t="s">
        <v>254</v>
      </c>
      <c r="B527" s="26"/>
      <c r="C527" s="25"/>
      <c r="D527" s="25"/>
      <c r="E527" s="25"/>
      <c r="I527" s="7"/>
      <c r="J527" s="10"/>
      <c r="K527" s="10"/>
      <c r="L527" s="10"/>
      <c r="M527" s="10"/>
      <c r="N527" s="10"/>
      <c r="O527" s="10"/>
      <c r="P527" s="7"/>
      <c r="Q527" s="10"/>
      <c r="R527" s="14"/>
      <c r="S527" s="10"/>
      <c r="T527" s="10"/>
      <c r="U527" s="10"/>
      <c r="V527" s="17"/>
    </row>
    <row r="528" spans="1:22" hidden="1">
      <c r="A528" s="20" t="s">
        <v>23</v>
      </c>
      <c r="B528" s="26"/>
      <c r="C528" s="25"/>
      <c r="D528" s="25"/>
      <c r="E528" s="25"/>
      <c r="I528" s="7"/>
      <c r="J528" s="10"/>
      <c r="K528" s="10"/>
      <c r="L528" s="10"/>
      <c r="M528" s="10"/>
      <c r="N528" s="10"/>
      <c r="O528" s="10"/>
      <c r="P528" s="7"/>
      <c r="Q528" s="10"/>
      <c r="R528" s="14"/>
      <c r="S528" s="10"/>
      <c r="T528" s="10"/>
      <c r="U528" s="10"/>
      <c r="V528" s="17"/>
    </row>
    <row r="529" spans="1:22" hidden="1">
      <c r="B529" s="26"/>
      <c r="C529" s="25"/>
      <c r="D529" s="25"/>
      <c r="E529" s="25"/>
      <c r="I529" s="7"/>
      <c r="J529" s="10"/>
      <c r="K529" s="10"/>
      <c r="L529" s="10"/>
      <c r="M529" s="10"/>
      <c r="N529" s="10"/>
      <c r="O529" s="10"/>
      <c r="P529" s="7"/>
      <c r="Q529" s="10"/>
      <c r="R529" s="14"/>
      <c r="S529" s="10"/>
      <c r="T529" s="10"/>
      <c r="U529" s="10"/>
      <c r="V529" s="17"/>
    </row>
    <row r="530" spans="1:22">
      <c r="A530" s="20" t="s">
        <v>255</v>
      </c>
      <c r="B530" s="26"/>
      <c r="C530" s="25"/>
      <c r="D530" s="25"/>
      <c r="E530" s="25"/>
      <c r="I530" s="7"/>
      <c r="J530" s="10"/>
      <c r="K530" s="10"/>
      <c r="L530" s="10"/>
      <c r="M530" s="10"/>
      <c r="N530" s="10"/>
      <c r="O530" s="10"/>
      <c r="P530" s="7"/>
      <c r="Q530" s="10"/>
      <c r="R530" s="14"/>
      <c r="S530" s="10"/>
      <c r="T530" s="10"/>
      <c r="U530" s="10"/>
      <c r="V530" s="17"/>
    </row>
    <row r="531" spans="1:22">
      <c r="A531" s="6" t="s">
        <v>256</v>
      </c>
      <c r="B531" s="26">
        <v>2388450</v>
      </c>
      <c r="C531" s="25">
        <v>2388450</v>
      </c>
      <c r="D531" s="25">
        <v>2388450</v>
      </c>
      <c r="E531" s="25">
        <v>2388450</v>
      </c>
      <c r="F531" s="10">
        <v>2388450</v>
      </c>
      <c r="G531" s="7">
        <v>2388450</v>
      </c>
      <c r="H531" s="7">
        <v>2388450</v>
      </c>
      <c r="I531" s="7">
        <v>2388450</v>
      </c>
      <c r="J531" s="10">
        <v>2388450</v>
      </c>
      <c r="K531" s="10">
        <v>2388450</v>
      </c>
      <c r="L531" s="10">
        <v>2388450</v>
      </c>
      <c r="M531" s="10">
        <v>2388450</v>
      </c>
      <c r="N531" s="10">
        <v>2388450</v>
      </c>
      <c r="O531" s="10">
        <v>2388450</v>
      </c>
      <c r="P531" s="7">
        <v>2388450</v>
      </c>
      <c r="Q531" s="10">
        <v>2388450</v>
      </c>
      <c r="R531" s="14">
        <v>2388450</v>
      </c>
      <c r="S531" s="10">
        <v>2388450</v>
      </c>
      <c r="T531" s="10">
        <v>2388450</v>
      </c>
      <c r="U531" s="10">
        <v>2388450</v>
      </c>
      <c r="V531" s="17">
        <v>2388450</v>
      </c>
    </row>
    <row r="532" spans="1:22">
      <c r="A532" s="6" t="s">
        <v>257</v>
      </c>
      <c r="B532" s="26" t="e">
        <f>#REF!</f>
        <v>#REF!</v>
      </c>
      <c r="C532" s="25">
        <f t="shared" ref="C532:V532" si="283">B531</f>
        <v>2388450</v>
      </c>
      <c r="D532" s="25">
        <f t="shared" si="283"/>
        <v>2388450</v>
      </c>
      <c r="E532" s="25">
        <f t="shared" si="283"/>
        <v>2388450</v>
      </c>
      <c r="F532" s="10">
        <f t="shared" si="283"/>
        <v>2388450</v>
      </c>
      <c r="G532" s="7">
        <f t="shared" si="283"/>
        <v>2388450</v>
      </c>
      <c r="H532" s="7">
        <f t="shared" si="283"/>
        <v>2388450</v>
      </c>
      <c r="I532" s="7">
        <f t="shared" si="283"/>
        <v>2388450</v>
      </c>
      <c r="J532" s="10">
        <f t="shared" si="283"/>
        <v>2388450</v>
      </c>
      <c r="K532" s="10">
        <f t="shared" si="283"/>
        <v>2388450</v>
      </c>
      <c r="L532" s="10">
        <f t="shared" si="283"/>
        <v>2388450</v>
      </c>
      <c r="M532" s="10">
        <f t="shared" si="283"/>
        <v>2388450</v>
      </c>
      <c r="N532" s="10">
        <f t="shared" si="283"/>
        <v>2388450</v>
      </c>
      <c r="O532" s="10">
        <f t="shared" si="283"/>
        <v>2388450</v>
      </c>
      <c r="P532" s="7">
        <f t="shared" si="283"/>
        <v>2388450</v>
      </c>
      <c r="Q532" s="10">
        <f t="shared" si="283"/>
        <v>2388450</v>
      </c>
      <c r="R532" s="14">
        <f t="shared" si="283"/>
        <v>2388450</v>
      </c>
      <c r="S532" s="10">
        <f t="shared" si="283"/>
        <v>2388450</v>
      </c>
      <c r="T532" s="10">
        <f t="shared" si="283"/>
        <v>2388450</v>
      </c>
      <c r="U532" s="10">
        <f t="shared" si="283"/>
        <v>2388450</v>
      </c>
      <c r="V532" s="17">
        <f t="shared" si="283"/>
        <v>2388450</v>
      </c>
    </row>
    <row r="533" spans="1:22" s="20" customFormat="1">
      <c r="A533" s="20" t="s">
        <v>119</v>
      </c>
      <c r="B533" s="30" t="e">
        <f t="shared" ref="B533:T533" si="284">B531-B532</f>
        <v>#REF!</v>
      </c>
      <c r="C533" s="28">
        <f t="shared" si="284"/>
        <v>0</v>
      </c>
      <c r="D533" s="28">
        <f t="shared" si="284"/>
        <v>0</v>
      </c>
      <c r="E533" s="28">
        <f t="shared" si="284"/>
        <v>0</v>
      </c>
      <c r="F533" s="28">
        <f t="shared" si="284"/>
        <v>0</v>
      </c>
      <c r="G533" s="29">
        <f t="shared" si="284"/>
        <v>0</v>
      </c>
      <c r="H533" s="29">
        <f t="shared" si="284"/>
        <v>0</v>
      </c>
      <c r="I533" s="29">
        <f t="shared" si="284"/>
        <v>0</v>
      </c>
      <c r="J533" s="28">
        <f t="shared" si="284"/>
        <v>0</v>
      </c>
      <c r="K533" s="28">
        <f t="shared" si="284"/>
        <v>0</v>
      </c>
      <c r="L533" s="28">
        <f t="shared" si="284"/>
        <v>0</v>
      </c>
      <c r="M533" s="28">
        <f t="shared" si="284"/>
        <v>0</v>
      </c>
      <c r="N533" s="28">
        <f t="shared" si="284"/>
        <v>0</v>
      </c>
      <c r="O533" s="28">
        <f t="shared" si="284"/>
        <v>0</v>
      </c>
      <c r="P533" s="29">
        <f t="shared" si="284"/>
        <v>0</v>
      </c>
      <c r="Q533" s="28">
        <f t="shared" si="284"/>
        <v>0</v>
      </c>
      <c r="R533" s="30">
        <f t="shared" si="284"/>
        <v>0</v>
      </c>
      <c r="S533" s="28">
        <f t="shared" si="284"/>
        <v>0</v>
      </c>
      <c r="T533" s="28">
        <f t="shared" si="284"/>
        <v>0</v>
      </c>
      <c r="U533" s="28">
        <f t="shared" ref="U533:V533" si="285">U531-U532</f>
        <v>0</v>
      </c>
      <c r="V533" s="36">
        <f t="shared" si="285"/>
        <v>0</v>
      </c>
    </row>
    <row r="534" spans="1:22">
      <c r="B534" s="26"/>
      <c r="C534" s="25"/>
      <c r="D534" s="25"/>
      <c r="E534" s="25"/>
      <c r="I534" s="7"/>
      <c r="J534" s="10"/>
      <c r="K534" s="10"/>
      <c r="L534" s="10"/>
      <c r="M534" s="10"/>
      <c r="N534" s="10"/>
      <c r="O534" s="10"/>
      <c r="P534" s="7"/>
      <c r="Q534" s="10"/>
      <c r="R534" s="14"/>
      <c r="S534" s="10"/>
      <c r="T534" s="10"/>
      <c r="U534" s="10"/>
      <c r="V534" s="17"/>
    </row>
    <row r="535" spans="1:22" s="9" customFormat="1">
      <c r="A535" s="9" t="s">
        <v>258</v>
      </c>
      <c r="B535" s="48">
        <v>542692000</v>
      </c>
      <c r="C535" s="47">
        <v>546414000</v>
      </c>
      <c r="D535" s="47">
        <v>551404000</v>
      </c>
      <c r="E535" s="47">
        <v>557874000</v>
      </c>
      <c r="F535" s="27">
        <v>564581000</v>
      </c>
      <c r="G535" s="8">
        <v>572933000</v>
      </c>
      <c r="H535" s="8">
        <v>582800000</v>
      </c>
      <c r="I535" s="8">
        <v>591332000</v>
      </c>
      <c r="J535" s="27">
        <v>597442000</v>
      </c>
      <c r="K535" s="27">
        <v>603190000</v>
      </c>
      <c r="L535" s="27">
        <v>607878000</v>
      </c>
      <c r="M535" s="27">
        <v>612165000</v>
      </c>
      <c r="N535" s="27">
        <v>616553000</v>
      </c>
      <c r="O535" s="27">
        <v>620543000</v>
      </c>
      <c r="P535" s="8">
        <v>625596000</v>
      </c>
      <c r="Q535" s="27">
        <v>630697000</v>
      </c>
      <c r="R535" s="46">
        <v>636845000</v>
      </c>
      <c r="S535" s="27">
        <v>644673000</v>
      </c>
      <c r="T535" s="27">
        <v>654134000</v>
      </c>
      <c r="U535" s="27">
        <v>661481000</v>
      </c>
      <c r="V535" s="96">
        <v>667835000</v>
      </c>
    </row>
    <row r="536" spans="1:22" s="9" customFormat="1">
      <c r="A536" s="9" t="s">
        <v>259</v>
      </c>
      <c r="B536" s="48">
        <v>537020000</v>
      </c>
      <c r="C536" s="47">
        <v>542692000</v>
      </c>
      <c r="D536" s="47">
        <v>546414000</v>
      </c>
      <c r="E536" s="47">
        <v>551404000</v>
      </c>
      <c r="F536" s="27">
        <f t="shared" ref="F536:V536" si="286">E535</f>
        <v>557874000</v>
      </c>
      <c r="G536" s="8">
        <f t="shared" si="286"/>
        <v>564581000</v>
      </c>
      <c r="H536" s="8">
        <f t="shared" si="286"/>
        <v>572933000</v>
      </c>
      <c r="I536" s="8">
        <f t="shared" si="286"/>
        <v>582800000</v>
      </c>
      <c r="J536" s="27">
        <f t="shared" si="286"/>
        <v>591332000</v>
      </c>
      <c r="K536" s="27">
        <f t="shared" si="286"/>
        <v>597442000</v>
      </c>
      <c r="L536" s="27">
        <f t="shared" si="286"/>
        <v>603190000</v>
      </c>
      <c r="M536" s="27">
        <f t="shared" si="286"/>
        <v>607878000</v>
      </c>
      <c r="N536" s="27">
        <f t="shared" si="286"/>
        <v>612165000</v>
      </c>
      <c r="O536" s="27">
        <f t="shared" si="286"/>
        <v>616553000</v>
      </c>
      <c r="P536" s="8">
        <f t="shared" si="286"/>
        <v>620543000</v>
      </c>
      <c r="Q536" s="27">
        <f t="shared" si="286"/>
        <v>625596000</v>
      </c>
      <c r="R536" s="46">
        <f t="shared" si="286"/>
        <v>630697000</v>
      </c>
      <c r="S536" s="27">
        <f t="shared" si="286"/>
        <v>636845000</v>
      </c>
      <c r="T536" s="27">
        <f t="shared" si="286"/>
        <v>644673000</v>
      </c>
      <c r="U536" s="27">
        <f t="shared" si="286"/>
        <v>654134000</v>
      </c>
      <c r="V536" s="96">
        <f t="shared" si="286"/>
        <v>661481000</v>
      </c>
    </row>
    <row r="537" spans="1:22" s="20" customFormat="1">
      <c r="A537" s="20" t="s">
        <v>119</v>
      </c>
      <c r="B537" s="30">
        <f t="shared" ref="B537:T537" si="287">B535-B536</f>
        <v>5672000</v>
      </c>
      <c r="C537" s="28">
        <f t="shared" si="287"/>
        <v>3722000</v>
      </c>
      <c r="D537" s="28">
        <f t="shared" si="287"/>
        <v>4990000</v>
      </c>
      <c r="E537" s="28">
        <f t="shared" si="287"/>
        <v>6470000</v>
      </c>
      <c r="F537" s="28">
        <f t="shared" si="287"/>
        <v>6707000</v>
      </c>
      <c r="G537" s="29">
        <f t="shared" si="287"/>
        <v>8352000</v>
      </c>
      <c r="H537" s="29">
        <f t="shared" si="287"/>
        <v>9867000</v>
      </c>
      <c r="I537" s="29">
        <f t="shared" si="287"/>
        <v>8532000</v>
      </c>
      <c r="J537" s="28">
        <f t="shared" si="287"/>
        <v>6110000</v>
      </c>
      <c r="K537" s="28">
        <f t="shared" si="287"/>
        <v>5748000</v>
      </c>
      <c r="L537" s="28">
        <f t="shared" si="287"/>
        <v>4688000</v>
      </c>
      <c r="M537" s="28">
        <f t="shared" si="287"/>
        <v>4287000</v>
      </c>
      <c r="N537" s="28">
        <f t="shared" si="287"/>
        <v>4388000</v>
      </c>
      <c r="O537" s="28">
        <f t="shared" si="287"/>
        <v>3990000</v>
      </c>
      <c r="P537" s="29">
        <f t="shared" si="287"/>
        <v>5053000</v>
      </c>
      <c r="Q537" s="28">
        <f t="shared" si="287"/>
        <v>5101000</v>
      </c>
      <c r="R537" s="30">
        <f t="shared" si="287"/>
        <v>6148000</v>
      </c>
      <c r="S537" s="28">
        <f t="shared" si="287"/>
        <v>7828000</v>
      </c>
      <c r="T537" s="28">
        <f t="shared" si="287"/>
        <v>9461000</v>
      </c>
      <c r="U537" s="28">
        <f t="shared" ref="U537:V537" si="288">U535-U536</f>
        <v>7347000</v>
      </c>
      <c r="V537" s="36">
        <f t="shared" si="288"/>
        <v>6354000</v>
      </c>
    </row>
    <row r="538" spans="1:22">
      <c r="B538" s="26"/>
      <c r="C538" s="25"/>
      <c r="D538" s="25"/>
      <c r="E538" s="25"/>
      <c r="I538" s="7"/>
      <c r="J538" s="10"/>
      <c r="K538" s="10"/>
      <c r="L538" s="10"/>
      <c r="M538" s="10"/>
      <c r="N538" s="10"/>
      <c r="O538" s="10"/>
      <c r="P538" s="7"/>
      <c r="Q538" s="10"/>
      <c r="R538" s="14"/>
      <c r="S538" s="10"/>
      <c r="T538" s="10"/>
      <c r="U538" s="10"/>
      <c r="V538" s="17"/>
    </row>
    <row r="539" spans="1:22" s="11" customFormat="1">
      <c r="A539" s="12" t="s">
        <v>260</v>
      </c>
      <c r="B539" s="26">
        <v>1000</v>
      </c>
      <c r="C539" s="25">
        <v>1000</v>
      </c>
      <c r="D539" s="25">
        <v>1000</v>
      </c>
      <c r="E539" s="25">
        <v>1000</v>
      </c>
      <c r="F539" s="10">
        <v>1000</v>
      </c>
      <c r="G539" s="10">
        <v>1000</v>
      </c>
      <c r="H539" s="10">
        <v>1000</v>
      </c>
      <c r="I539" s="10">
        <v>1000</v>
      </c>
      <c r="J539" s="10">
        <v>1000</v>
      </c>
      <c r="K539" s="10">
        <v>1000</v>
      </c>
      <c r="L539" s="10">
        <v>1000</v>
      </c>
      <c r="M539" s="10">
        <v>1000</v>
      </c>
      <c r="N539" s="10">
        <v>1000</v>
      </c>
      <c r="O539" s="10">
        <v>1000</v>
      </c>
      <c r="P539" s="10">
        <v>1000</v>
      </c>
      <c r="Q539" s="10">
        <v>1000</v>
      </c>
      <c r="R539" s="14">
        <v>1000</v>
      </c>
      <c r="S539" s="10">
        <v>1000</v>
      </c>
      <c r="T539" s="10">
        <v>1000</v>
      </c>
      <c r="U539" s="10">
        <v>1000</v>
      </c>
      <c r="V539" s="17">
        <v>1000</v>
      </c>
    </row>
    <row r="540" spans="1:22" s="11" customFormat="1">
      <c r="A540" s="12" t="s">
        <v>259</v>
      </c>
      <c r="B540" s="26" t="e">
        <f>#REF!</f>
        <v>#REF!</v>
      </c>
      <c r="C540" s="25">
        <f t="shared" ref="C540:V540" si="289">B539</f>
        <v>1000</v>
      </c>
      <c r="D540" s="25">
        <f t="shared" si="289"/>
        <v>1000</v>
      </c>
      <c r="E540" s="25">
        <f t="shared" si="289"/>
        <v>1000</v>
      </c>
      <c r="F540" s="10">
        <f t="shared" si="289"/>
        <v>1000</v>
      </c>
      <c r="G540" s="10">
        <f t="shared" si="289"/>
        <v>1000</v>
      </c>
      <c r="H540" s="10">
        <f t="shared" si="289"/>
        <v>1000</v>
      </c>
      <c r="I540" s="10">
        <f t="shared" si="289"/>
        <v>1000</v>
      </c>
      <c r="J540" s="10">
        <f t="shared" si="289"/>
        <v>1000</v>
      </c>
      <c r="K540" s="10">
        <f t="shared" si="289"/>
        <v>1000</v>
      </c>
      <c r="L540" s="10">
        <f t="shared" si="289"/>
        <v>1000</v>
      </c>
      <c r="M540" s="10">
        <f t="shared" si="289"/>
        <v>1000</v>
      </c>
      <c r="N540" s="10">
        <f t="shared" si="289"/>
        <v>1000</v>
      </c>
      <c r="O540" s="10">
        <f t="shared" si="289"/>
        <v>1000</v>
      </c>
      <c r="P540" s="10">
        <f t="shared" si="289"/>
        <v>1000</v>
      </c>
      <c r="Q540" s="10">
        <f t="shared" si="289"/>
        <v>1000</v>
      </c>
      <c r="R540" s="14">
        <f t="shared" si="289"/>
        <v>1000</v>
      </c>
      <c r="S540" s="10">
        <f t="shared" si="289"/>
        <v>1000</v>
      </c>
      <c r="T540" s="10">
        <f t="shared" si="289"/>
        <v>1000</v>
      </c>
      <c r="U540" s="10">
        <f t="shared" si="289"/>
        <v>1000</v>
      </c>
      <c r="V540" s="17">
        <f t="shared" si="289"/>
        <v>1000</v>
      </c>
    </row>
    <row r="541" spans="1:22" s="37" customFormat="1">
      <c r="A541" s="37" t="s">
        <v>119</v>
      </c>
      <c r="B541" s="30" t="e">
        <f t="shared" ref="B541:T541" si="290">B539-B540</f>
        <v>#REF!</v>
      </c>
      <c r="C541" s="28">
        <f t="shared" si="290"/>
        <v>0</v>
      </c>
      <c r="D541" s="28">
        <f t="shared" si="290"/>
        <v>0</v>
      </c>
      <c r="E541" s="28">
        <f t="shared" si="290"/>
        <v>0</v>
      </c>
      <c r="F541" s="28">
        <f t="shared" si="290"/>
        <v>0</v>
      </c>
      <c r="G541" s="28">
        <f t="shared" si="290"/>
        <v>0</v>
      </c>
      <c r="H541" s="28">
        <f t="shared" si="290"/>
        <v>0</v>
      </c>
      <c r="I541" s="28">
        <f t="shared" si="290"/>
        <v>0</v>
      </c>
      <c r="J541" s="28">
        <f t="shared" si="290"/>
        <v>0</v>
      </c>
      <c r="K541" s="28">
        <f t="shared" si="290"/>
        <v>0</v>
      </c>
      <c r="L541" s="28">
        <f t="shared" si="290"/>
        <v>0</v>
      </c>
      <c r="M541" s="28">
        <f t="shared" si="290"/>
        <v>0</v>
      </c>
      <c r="N541" s="28">
        <f t="shared" si="290"/>
        <v>0</v>
      </c>
      <c r="O541" s="28">
        <f t="shared" si="290"/>
        <v>0</v>
      </c>
      <c r="P541" s="28">
        <f t="shared" si="290"/>
        <v>0</v>
      </c>
      <c r="Q541" s="28">
        <f t="shared" si="290"/>
        <v>0</v>
      </c>
      <c r="R541" s="30">
        <f t="shared" si="290"/>
        <v>0</v>
      </c>
      <c r="S541" s="28">
        <f t="shared" si="290"/>
        <v>0</v>
      </c>
      <c r="T541" s="28">
        <f t="shared" si="290"/>
        <v>0</v>
      </c>
      <c r="U541" s="28">
        <f t="shared" ref="U541:V541" si="291">U539-U540</f>
        <v>0</v>
      </c>
      <c r="V541" s="36">
        <f t="shared" si="291"/>
        <v>0</v>
      </c>
    </row>
    <row r="542" spans="1:22" s="11" customFormat="1">
      <c r="A542" s="37"/>
      <c r="B542" s="26"/>
      <c r="C542" s="25"/>
      <c r="D542" s="25"/>
      <c r="E542" s="25"/>
      <c r="F542" s="10"/>
      <c r="G542" s="10"/>
      <c r="H542" s="10"/>
      <c r="I542" s="10"/>
      <c r="J542" s="10"/>
      <c r="K542" s="10"/>
      <c r="L542" s="10"/>
      <c r="M542" s="10"/>
      <c r="N542" s="10"/>
      <c r="O542" s="10"/>
      <c r="P542" s="10"/>
      <c r="Q542" s="10"/>
      <c r="R542" s="14"/>
      <c r="S542" s="10"/>
      <c r="T542" s="10"/>
      <c r="U542" s="10"/>
      <c r="V542" s="17"/>
    </row>
    <row r="543" spans="1:22" s="11" customFormat="1">
      <c r="A543" s="12" t="s">
        <v>261</v>
      </c>
      <c r="B543" s="26">
        <v>30</v>
      </c>
      <c r="C543" s="25">
        <v>30</v>
      </c>
      <c r="D543" s="25">
        <v>30</v>
      </c>
      <c r="E543" s="25">
        <v>30</v>
      </c>
      <c r="F543" s="10">
        <v>30</v>
      </c>
      <c r="G543" s="10">
        <v>30</v>
      </c>
      <c r="H543" s="10">
        <v>30</v>
      </c>
      <c r="I543" s="10">
        <v>30</v>
      </c>
      <c r="J543" s="10">
        <v>30</v>
      </c>
      <c r="K543" s="10">
        <v>30</v>
      </c>
      <c r="L543" s="10">
        <v>30</v>
      </c>
      <c r="M543" s="10">
        <v>30</v>
      </c>
      <c r="N543" s="10">
        <v>30</v>
      </c>
      <c r="O543" s="10">
        <v>30</v>
      </c>
      <c r="P543" s="10">
        <v>30</v>
      </c>
      <c r="Q543" s="10">
        <v>30</v>
      </c>
      <c r="R543" s="14">
        <v>30</v>
      </c>
      <c r="S543" s="10">
        <v>30</v>
      </c>
      <c r="T543" s="10">
        <v>30</v>
      </c>
      <c r="U543" s="10">
        <v>30</v>
      </c>
      <c r="V543" s="17">
        <v>30</v>
      </c>
    </row>
    <row r="544" spans="1:22" s="11" customFormat="1">
      <c r="A544" s="12" t="s">
        <v>259</v>
      </c>
      <c r="B544" s="26" t="e">
        <f>#REF!</f>
        <v>#REF!</v>
      </c>
      <c r="C544" s="25">
        <f t="shared" ref="C544:V544" si="292">B543</f>
        <v>30</v>
      </c>
      <c r="D544" s="25">
        <f t="shared" si="292"/>
        <v>30</v>
      </c>
      <c r="E544" s="25">
        <f t="shared" si="292"/>
        <v>30</v>
      </c>
      <c r="F544" s="10">
        <f t="shared" si="292"/>
        <v>30</v>
      </c>
      <c r="G544" s="10">
        <f t="shared" si="292"/>
        <v>30</v>
      </c>
      <c r="H544" s="10">
        <f t="shared" si="292"/>
        <v>30</v>
      </c>
      <c r="I544" s="10">
        <f t="shared" si="292"/>
        <v>30</v>
      </c>
      <c r="J544" s="10">
        <f t="shared" si="292"/>
        <v>30</v>
      </c>
      <c r="K544" s="10">
        <f t="shared" si="292"/>
        <v>30</v>
      </c>
      <c r="L544" s="10">
        <f t="shared" si="292"/>
        <v>30</v>
      </c>
      <c r="M544" s="10">
        <f t="shared" si="292"/>
        <v>30</v>
      </c>
      <c r="N544" s="10">
        <f t="shared" si="292"/>
        <v>30</v>
      </c>
      <c r="O544" s="10">
        <f t="shared" si="292"/>
        <v>30</v>
      </c>
      <c r="P544" s="10">
        <f t="shared" si="292"/>
        <v>30</v>
      </c>
      <c r="Q544" s="10">
        <f t="shared" si="292"/>
        <v>30</v>
      </c>
      <c r="R544" s="14">
        <f t="shared" si="292"/>
        <v>30</v>
      </c>
      <c r="S544" s="10">
        <f t="shared" si="292"/>
        <v>30</v>
      </c>
      <c r="T544" s="10">
        <f t="shared" si="292"/>
        <v>30</v>
      </c>
      <c r="U544" s="10">
        <f t="shared" si="292"/>
        <v>30</v>
      </c>
      <c r="V544" s="17">
        <f t="shared" si="292"/>
        <v>30</v>
      </c>
    </row>
    <row r="545" spans="1:22" s="37" customFormat="1">
      <c r="A545" s="37" t="s">
        <v>119</v>
      </c>
      <c r="B545" s="30" t="e">
        <f t="shared" ref="B545:T545" si="293">B543-B544</f>
        <v>#REF!</v>
      </c>
      <c r="C545" s="28">
        <f t="shared" si="293"/>
        <v>0</v>
      </c>
      <c r="D545" s="28">
        <f t="shared" si="293"/>
        <v>0</v>
      </c>
      <c r="E545" s="28">
        <f t="shared" si="293"/>
        <v>0</v>
      </c>
      <c r="F545" s="28">
        <f t="shared" si="293"/>
        <v>0</v>
      </c>
      <c r="G545" s="28">
        <f t="shared" si="293"/>
        <v>0</v>
      </c>
      <c r="H545" s="28">
        <f t="shared" si="293"/>
        <v>0</v>
      </c>
      <c r="I545" s="28">
        <f t="shared" si="293"/>
        <v>0</v>
      </c>
      <c r="J545" s="28">
        <f t="shared" si="293"/>
        <v>0</v>
      </c>
      <c r="K545" s="28">
        <f t="shared" si="293"/>
        <v>0</v>
      </c>
      <c r="L545" s="28">
        <f t="shared" si="293"/>
        <v>0</v>
      </c>
      <c r="M545" s="28">
        <f t="shared" si="293"/>
        <v>0</v>
      </c>
      <c r="N545" s="28">
        <f t="shared" si="293"/>
        <v>0</v>
      </c>
      <c r="O545" s="28">
        <f t="shared" si="293"/>
        <v>0</v>
      </c>
      <c r="P545" s="28">
        <f t="shared" si="293"/>
        <v>0</v>
      </c>
      <c r="Q545" s="28">
        <f t="shared" si="293"/>
        <v>0</v>
      </c>
      <c r="R545" s="30">
        <f t="shared" si="293"/>
        <v>0</v>
      </c>
      <c r="S545" s="28">
        <f t="shared" si="293"/>
        <v>0</v>
      </c>
      <c r="T545" s="28">
        <f t="shared" si="293"/>
        <v>0</v>
      </c>
      <c r="U545" s="28">
        <f t="shared" ref="U545:V545" si="294">U543-U544</f>
        <v>0</v>
      </c>
      <c r="V545" s="36">
        <f t="shared" si="294"/>
        <v>0</v>
      </c>
    </row>
    <row r="546" spans="1:22">
      <c r="B546" s="26"/>
      <c r="C546" s="25"/>
      <c r="D546" s="25"/>
      <c r="E546" s="25"/>
    </row>
    <row r="547" spans="1:22">
      <c r="A547" s="20" t="s">
        <v>262</v>
      </c>
      <c r="B547" s="26"/>
      <c r="C547" s="25"/>
      <c r="D547" s="25"/>
      <c r="E547" s="25"/>
    </row>
    <row r="548" spans="1:22">
      <c r="A548" s="6" t="s">
        <v>263</v>
      </c>
      <c r="B548" s="26">
        <v>91364000</v>
      </c>
      <c r="C548" s="25">
        <v>91364000</v>
      </c>
      <c r="D548" s="25">
        <v>91364000</v>
      </c>
      <c r="E548" s="25">
        <v>91364000</v>
      </c>
      <c r="F548" s="10">
        <v>91364000</v>
      </c>
      <c r="G548" s="7">
        <v>91364000</v>
      </c>
      <c r="H548" s="7">
        <v>91364000</v>
      </c>
      <c r="I548" s="7">
        <v>91364000</v>
      </c>
      <c r="J548" s="10">
        <v>91364000</v>
      </c>
      <c r="K548" s="10">
        <v>91364000</v>
      </c>
      <c r="L548" s="10">
        <v>91364000</v>
      </c>
      <c r="M548" s="10">
        <v>91364000</v>
      </c>
      <c r="N548" s="10">
        <v>91364000</v>
      </c>
      <c r="O548" s="10">
        <v>91364000</v>
      </c>
      <c r="P548" s="7">
        <v>91364000</v>
      </c>
      <c r="Q548" s="10">
        <v>91364000</v>
      </c>
      <c r="R548" s="14">
        <v>91364000</v>
      </c>
      <c r="S548" s="10">
        <v>91364000</v>
      </c>
      <c r="T548" s="10">
        <v>91364000</v>
      </c>
      <c r="U548" s="10">
        <v>91364000</v>
      </c>
      <c r="V548" s="17">
        <v>91364000</v>
      </c>
    </row>
    <row r="549" spans="1:22">
      <c r="A549" s="6" t="s">
        <v>264</v>
      </c>
      <c r="B549" s="26" t="e">
        <f>#REF!</f>
        <v>#REF!</v>
      </c>
      <c r="C549" s="25">
        <f t="shared" ref="C549:V549" si="295">B548</f>
        <v>91364000</v>
      </c>
      <c r="D549" s="25">
        <f t="shared" si="295"/>
        <v>91364000</v>
      </c>
      <c r="E549" s="25">
        <f t="shared" si="295"/>
        <v>91364000</v>
      </c>
      <c r="F549" s="10">
        <f t="shared" si="295"/>
        <v>91364000</v>
      </c>
      <c r="G549" s="7">
        <f t="shared" si="295"/>
        <v>91364000</v>
      </c>
      <c r="H549" s="7">
        <f t="shared" si="295"/>
        <v>91364000</v>
      </c>
      <c r="I549" s="7">
        <f t="shared" si="295"/>
        <v>91364000</v>
      </c>
      <c r="J549" s="10">
        <f t="shared" si="295"/>
        <v>91364000</v>
      </c>
      <c r="K549" s="10">
        <f t="shared" si="295"/>
        <v>91364000</v>
      </c>
      <c r="L549" s="10">
        <f t="shared" si="295"/>
        <v>91364000</v>
      </c>
      <c r="M549" s="10">
        <f t="shared" si="295"/>
        <v>91364000</v>
      </c>
      <c r="N549" s="10">
        <f t="shared" si="295"/>
        <v>91364000</v>
      </c>
      <c r="O549" s="10">
        <f t="shared" si="295"/>
        <v>91364000</v>
      </c>
      <c r="P549" s="7">
        <f t="shared" si="295"/>
        <v>91364000</v>
      </c>
      <c r="Q549" s="10">
        <f t="shared" si="295"/>
        <v>91364000</v>
      </c>
      <c r="R549" s="14">
        <f t="shared" si="295"/>
        <v>91364000</v>
      </c>
      <c r="S549" s="10">
        <f t="shared" si="295"/>
        <v>91364000</v>
      </c>
      <c r="T549" s="10">
        <f t="shared" si="295"/>
        <v>91364000</v>
      </c>
      <c r="U549" s="10">
        <f t="shared" si="295"/>
        <v>91364000</v>
      </c>
      <c r="V549" s="17">
        <f t="shared" si="295"/>
        <v>91364000</v>
      </c>
    </row>
    <row r="550" spans="1:22" s="20" customFormat="1">
      <c r="A550" s="20" t="s">
        <v>119</v>
      </c>
      <c r="B550" s="30" t="e">
        <f t="shared" ref="B550:T550" si="296">B548-B549</f>
        <v>#REF!</v>
      </c>
      <c r="C550" s="28">
        <f t="shared" si="296"/>
        <v>0</v>
      </c>
      <c r="D550" s="28">
        <f t="shared" si="296"/>
        <v>0</v>
      </c>
      <c r="E550" s="28">
        <f t="shared" si="296"/>
        <v>0</v>
      </c>
      <c r="F550" s="28">
        <f t="shared" si="296"/>
        <v>0</v>
      </c>
      <c r="G550" s="29">
        <f t="shared" si="296"/>
        <v>0</v>
      </c>
      <c r="H550" s="29">
        <f t="shared" si="296"/>
        <v>0</v>
      </c>
      <c r="I550" s="29">
        <f t="shared" si="296"/>
        <v>0</v>
      </c>
      <c r="J550" s="28">
        <f t="shared" si="296"/>
        <v>0</v>
      </c>
      <c r="K550" s="28">
        <f t="shared" si="296"/>
        <v>0</v>
      </c>
      <c r="L550" s="28">
        <f t="shared" si="296"/>
        <v>0</v>
      </c>
      <c r="M550" s="28">
        <f t="shared" si="296"/>
        <v>0</v>
      </c>
      <c r="N550" s="28">
        <f t="shared" si="296"/>
        <v>0</v>
      </c>
      <c r="O550" s="28">
        <f t="shared" si="296"/>
        <v>0</v>
      </c>
      <c r="P550" s="29">
        <f t="shared" si="296"/>
        <v>0</v>
      </c>
      <c r="Q550" s="28">
        <f t="shared" si="296"/>
        <v>0</v>
      </c>
      <c r="R550" s="30">
        <f t="shared" si="296"/>
        <v>0</v>
      </c>
      <c r="S550" s="28">
        <f t="shared" si="296"/>
        <v>0</v>
      </c>
      <c r="T550" s="28">
        <f t="shared" si="296"/>
        <v>0</v>
      </c>
      <c r="U550" s="28">
        <f t="shared" ref="U550:V550" si="297">U548-U549</f>
        <v>0</v>
      </c>
      <c r="V550" s="36">
        <f t="shared" si="297"/>
        <v>0</v>
      </c>
    </row>
    <row r="551" spans="1:22">
      <c r="B551" s="26"/>
      <c r="C551" s="25"/>
      <c r="D551" s="25"/>
      <c r="E551" s="25"/>
      <c r="I551" s="7"/>
      <c r="J551" s="10"/>
      <c r="K551" s="10"/>
      <c r="L551" s="10"/>
      <c r="M551" s="10"/>
      <c r="N551" s="10"/>
      <c r="O551" s="10"/>
      <c r="P551" s="7"/>
      <c r="Q551" s="10"/>
      <c r="R551" s="14"/>
      <c r="S551" s="10"/>
      <c r="T551" s="10"/>
      <c r="U551" s="10"/>
      <c r="V551" s="17"/>
    </row>
    <row r="552" spans="1:22">
      <c r="A552" s="6" t="s">
        <v>265</v>
      </c>
      <c r="B552" s="26">
        <v>1637480</v>
      </c>
      <c r="C552" s="25">
        <v>1637480</v>
      </c>
      <c r="D552" s="25">
        <v>1637480</v>
      </c>
      <c r="E552" s="25">
        <v>1637480</v>
      </c>
      <c r="F552" s="10">
        <v>1637480</v>
      </c>
      <c r="G552" s="7">
        <v>1637480</v>
      </c>
      <c r="H552" s="7">
        <v>1637480</v>
      </c>
      <c r="I552" s="7">
        <v>1637480</v>
      </c>
      <c r="J552" s="10">
        <v>1637480</v>
      </c>
      <c r="K552" s="10">
        <v>1637480</v>
      </c>
      <c r="L552" s="10">
        <v>1637480</v>
      </c>
      <c r="M552" s="10">
        <v>1637480</v>
      </c>
      <c r="N552" s="10">
        <v>1637480</v>
      </c>
      <c r="O552" s="10">
        <v>1637480</v>
      </c>
      <c r="P552" s="7">
        <v>1637480</v>
      </c>
      <c r="Q552" s="10">
        <v>1637480</v>
      </c>
      <c r="R552" s="14">
        <v>1637480</v>
      </c>
      <c r="S552" s="10">
        <v>1637480</v>
      </c>
      <c r="T552" s="10">
        <v>1637480</v>
      </c>
      <c r="U552" s="10">
        <v>1637480</v>
      </c>
      <c r="V552" s="17">
        <v>1637480</v>
      </c>
    </row>
    <row r="553" spans="1:22">
      <c r="A553" s="6" t="s">
        <v>264</v>
      </c>
      <c r="B553" s="26" t="e">
        <f>#REF!</f>
        <v>#REF!</v>
      </c>
      <c r="C553" s="25">
        <f t="shared" ref="C553:V553" si="298">B552</f>
        <v>1637480</v>
      </c>
      <c r="D553" s="25">
        <f t="shared" si="298"/>
        <v>1637480</v>
      </c>
      <c r="E553" s="25">
        <f t="shared" si="298"/>
        <v>1637480</v>
      </c>
      <c r="F553" s="10">
        <f t="shared" si="298"/>
        <v>1637480</v>
      </c>
      <c r="G553" s="7">
        <f t="shared" si="298"/>
        <v>1637480</v>
      </c>
      <c r="H553" s="7">
        <f t="shared" si="298"/>
        <v>1637480</v>
      </c>
      <c r="I553" s="7">
        <f t="shared" si="298"/>
        <v>1637480</v>
      </c>
      <c r="J553" s="10">
        <f t="shared" si="298"/>
        <v>1637480</v>
      </c>
      <c r="K553" s="10">
        <f t="shared" si="298"/>
        <v>1637480</v>
      </c>
      <c r="L553" s="10">
        <f t="shared" si="298"/>
        <v>1637480</v>
      </c>
      <c r="M553" s="10">
        <f t="shared" si="298"/>
        <v>1637480</v>
      </c>
      <c r="N553" s="10">
        <f t="shared" si="298"/>
        <v>1637480</v>
      </c>
      <c r="O553" s="10">
        <f t="shared" si="298"/>
        <v>1637480</v>
      </c>
      <c r="P553" s="7">
        <f t="shared" si="298"/>
        <v>1637480</v>
      </c>
      <c r="Q553" s="10">
        <f t="shared" si="298"/>
        <v>1637480</v>
      </c>
      <c r="R553" s="14">
        <f t="shared" si="298"/>
        <v>1637480</v>
      </c>
      <c r="S553" s="10">
        <f t="shared" si="298"/>
        <v>1637480</v>
      </c>
      <c r="T553" s="10">
        <f t="shared" si="298"/>
        <v>1637480</v>
      </c>
      <c r="U553" s="10">
        <f t="shared" si="298"/>
        <v>1637480</v>
      </c>
      <c r="V553" s="17">
        <f t="shared" si="298"/>
        <v>1637480</v>
      </c>
    </row>
    <row r="554" spans="1:22" s="20" customFormat="1">
      <c r="A554" s="20" t="s">
        <v>23</v>
      </c>
      <c r="B554" s="30" t="e">
        <f t="shared" ref="B554:T554" si="299">B552-B553</f>
        <v>#REF!</v>
      </c>
      <c r="C554" s="28">
        <f t="shared" si="299"/>
        <v>0</v>
      </c>
      <c r="D554" s="28">
        <f t="shared" si="299"/>
        <v>0</v>
      </c>
      <c r="E554" s="28">
        <f t="shared" si="299"/>
        <v>0</v>
      </c>
      <c r="F554" s="28">
        <f t="shared" si="299"/>
        <v>0</v>
      </c>
      <c r="G554" s="29">
        <f t="shared" si="299"/>
        <v>0</v>
      </c>
      <c r="H554" s="29">
        <f t="shared" si="299"/>
        <v>0</v>
      </c>
      <c r="I554" s="29">
        <f t="shared" si="299"/>
        <v>0</v>
      </c>
      <c r="J554" s="28">
        <f t="shared" si="299"/>
        <v>0</v>
      </c>
      <c r="K554" s="28">
        <f t="shared" si="299"/>
        <v>0</v>
      </c>
      <c r="L554" s="28">
        <f t="shared" si="299"/>
        <v>0</v>
      </c>
      <c r="M554" s="28">
        <f t="shared" si="299"/>
        <v>0</v>
      </c>
      <c r="N554" s="28">
        <f t="shared" si="299"/>
        <v>0</v>
      </c>
      <c r="O554" s="28">
        <f t="shared" si="299"/>
        <v>0</v>
      </c>
      <c r="P554" s="29">
        <f t="shared" si="299"/>
        <v>0</v>
      </c>
      <c r="Q554" s="28">
        <f t="shared" si="299"/>
        <v>0</v>
      </c>
      <c r="R554" s="30">
        <f t="shared" si="299"/>
        <v>0</v>
      </c>
      <c r="S554" s="28">
        <f t="shared" si="299"/>
        <v>0</v>
      </c>
      <c r="T554" s="28">
        <f t="shared" si="299"/>
        <v>0</v>
      </c>
      <c r="U554" s="28">
        <f t="shared" ref="U554:V554" si="300">U552-U553</f>
        <v>0</v>
      </c>
      <c r="V554" s="36">
        <f t="shared" si="300"/>
        <v>0</v>
      </c>
    </row>
    <row r="555" spans="1:22">
      <c r="A555" s="20"/>
      <c r="B555" s="26"/>
      <c r="C555" s="25"/>
      <c r="D555" s="25"/>
      <c r="E555" s="25"/>
      <c r="I555" s="7"/>
      <c r="J555" s="10"/>
      <c r="K555" s="10"/>
      <c r="L555" s="10"/>
      <c r="M555" s="10"/>
      <c r="N555" s="10"/>
      <c r="O555" s="10"/>
      <c r="P555" s="7"/>
      <c r="Q555" s="10"/>
      <c r="R555" s="14"/>
      <c r="S555" s="10"/>
      <c r="T555" s="10"/>
      <c r="U555" s="10"/>
      <c r="V555" s="17"/>
    </row>
    <row r="556" spans="1:22">
      <c r="A556" s="12" t="s">
        <v>266</v>
      </c>
      <c r="B556" s="26">
        <v>92816400</v>
      </c>
      <c r="C556" s="25">
        <v>92816400</v>
      </c>
      <c r="D556" s="25">
        <v>92817500</v>
      </c>
      <c r="E556" s="25">
        <v>92849300</v>
      </c>
      <c r="F556" s="10">
        <v>93620800</v>
      </c>
      <c r="G556" s="7">
        <v>96656100</v>
      </c>
      <c r="H556" s="7">
        <v>101204900</v>
      </c>
      <c r="I556" s="7">
        <v>105168800</v>
      </c>
      <c r="J556" s="10">
        <v>105748900</v>
      </c>
      <c r="K556" s="10">
        <v>105770500</v>
      </c>
      <c r="L556" s="10">
        <v>105771300</v>
      </c>
      <c r="M556" s="10">
        <v>105777000</v>
      </c>
      <c r="N556" s="10">
        <v>105793000</v>
      </c>
      <c r="O556" s="10">
        <v>105843300</v>
      </c>
      <c r="P556" s="7">
        <v>105893500</v>
      </c>
      <c r="Q556" s="10">
        <v>106230900</v>
      </c>
      <c r="R556" s="14">
        <v>106790900</v>
      </c>
      <c r="S556" s="10">
        <v>109799500</v>
      </c>
      <c r="T556" s="10">
        <v>112988100</v>
      </c>
      <c r="U556" s="10">
        <v>114466000</v>
      </c>
      <c r="V556" s="17">
        <v>114789900</v>
      </c>
    </row>
    <row r="557" spans="1:22">
      <c r="A557" s="12" t="s">
        <v>267</v>
      </c>
      <c r="B557" s="26">
        <v>92816400</v>
      </c>
      <c r="C557" s="25">
        <v>92816400</v>
      </c>
      <c r="D557" s="25">
        <v>92816400</v>
      </c>
      <c r="E557" s="25">
        <v>92817500</v>
      </c>
      <c r="F557" s="10">
        <f t="shared" ref="F557:V557" si="301">E556</f>
        <v>92849300</v>
      </c>
      <c r="G557" s="7">
        <f t="shared" si="301"/>
        <v>93620800</v>
      </c>
      <c r="H557" s="7">
        <f t="shared" si="301"/>
        <v>96656100</v>
      </c>
      <c r="I557" s="7">
        <f t="shared" si="301"/>
        <v>101204900</v>
      </c>
      <c r="J557" s="10">
        <f t="shared" si="301"/>
        <v>105168800</v>
      </c>
      <c r="K557" s="10">
        <f t="shared" si="301"/>
        <v>105748900</v>
      </c>
      <c r="L557" s="10">
        <f t="shared" si="301"/>
        <v>105770500</v>
      </c>
      <c r="M557" s="10">
        <f t="shared" si="301"/>
        <v>105771300</v>
      </c>
      <c r="N557" s="10">
        <f t="shared" si="301"/>
        <v>105777000</v>
      </c>
      <c r="O557" s="10">
        <f t="shared" si="301"/>
        <v>105793000</v>
      </c>
      <c r="P557" s="7">
        <f t="shared" si="301"/>
        <v>105843300</v>
      </c>
      <c r="Q557" s="10">
        <f t="shared" si="301"/>
        <v>105893500</v>
      </c>
      <c r="R557" s="14">
        <f t="shared" si="301"/>
        <v>106230900</v>
      </c>
      <c r="S557" s="10">
        <f t="shared" si="301"/>
        <v>106790900</v>
      </c>
      <c r="T557" s="10">
        <f t="shared" si="301"/>
        <v>109799500</v>
      </c>
      <c r="U557" s="10">
        <f t="shared" si="301"/>
        <v>112988100</v>
      </c>
      <c r="V557" s="17">
        <f t="shared" si="301"/>
        <v>114466000</v>
      </c>
    </row>
    <row r="558" spans="1:22" s="20" customFormat="1">
      <c r="A558" s="37" t="s">
        <v>23</v>
      </c>
      <c r="B558" s="30">
        <f t="shared" ref="B558:T558" si="302">B556-B557</f>
        <v>0</v>
      </c>
      <c r="C558" s="28">
        <f t="shared" si="302"/>
        <v>0</v>
      </c>
      <c r="D558" s="28">
        <f t="shared" si="302"/>
        <v>1100</v>
      </c>
      <c r="E558" s="28">
        <f t="shared" si="302"/>
        <v>31800</v>
      </c>
      <c r="F558" s="28">
        <f t="shared" si="302"/>
        <v>771500</v>
      </c>
      <c r="G558" s="29">
        <f t="shared" si="302"/>
        <v>3035300</v>
      </c>
      <c r="H558" s="29">
        <f t="shared" si="302"/>
        <v>4548800</v>
      </c>
      <c r="I558" s="29">
        <f t="shared" si="302"/>
        <v>3963900</v>
      </c>
      <c r="J558" s="28">
        <f t="shared" si="302"/>
        <v>580100</v>
      </c>
      <c r="K558" s="28">
        <f t="shared" si="302"/>
        <v>21600</v>
      </c>
      <c r="L558" s="28">
        <f t="shared" si="302"/>
        <v>800</v>
      </c>
      <c r="M558" s="28">
        <f t="shared" si="302"/>
        <v>5700</v>
      </c>
      <c r="N558" s="28">
        <f t="shared" si="302"/>
        <v>16000</v>
      </c>
      <c r="O558" s="28">
        <f t="shared" si="302"/>
        <v>50300</v>
      </c>
      <c r="P558" s="29">
        <f t="shared" si="302"/>
        <v>50200</v>
      </c>
      <c r="Q558" s="28">
        <f t="shared" si="302"/>
        <v>337400</v>
      </c>
      <c r="R558" s="30">
        <f t="shared" si="302"/>
        <v>560000</v>
      </c>
      <c r="S558" s="28">
        <f t="shared" si="302"/>
        <v>3008600</v>
      </c>
      <c r="T558" s="28">
        <f t="shared" si="302"/>
        <v>3188600</v>
      </c>
      <c r="U558" s="28">
        <f t="shared" ref="U558:V558" si="303">U556-U557</f>
        <v>1477900</v>
      </c>
      <c r="V558" s="36">
        <f t="shared" si="303"/>
        <v>323900</v>
      </c>
    </row>
    <row r="559" spans="1:22">
      <c r="A559" s="37"/>
      <c r="B559" s="26"/>
      <c r="C559" s="25"/>
      <c r="D559" s="25"/>
      <c r="E559" s="25"/>
      <c r="I559" s="7"/>
      <c r="J559" s="10"/>
      <c r="K559" s="10"/>
      <c r="L559" s="10"/>
      <c r="M559" s="10"/>
      <c r="N559" s="10"/>
      <c r="O559" s="10"/>
      <c r="P559" s="7"/>
      <c r="Q559" s="10"/>
      <c r="R559" s="14"/>
      <c r="S559" s="10"/>
      <c r="T559" s="10"/>
      <c r="U559" s="10"/>
      <c r="V559" s="17"/>
    </row>
    <row r="560" spans="1:22">
      <c r="A560" s="12" t="s">
        <v>268</v>
      </c>
      <c r="B560" s="26">
        <v>16506290</v>
      </c>
      <c r="C560" s="25">
        <v>16506290</v>
      </c>
      <c r="D560" s="25">
        <v>16506400</v>
      </c>
      <c r="E560" s="25">
        <v>16671750</v>
      </c>
      <c r="F560" s="10">
        <v>17016410</v>
      </c>
      <c r="G560" s="7">
        <v>17631980</v>
      </c>
      <c r="H560" s="7">
        <v>18446430</v>
      </c>
      <c r="I560" s="7">
        <v>19184740</v>
      </c>
      <c r="J560" s="10">
        <v>19587630</v>
      </c>
      <c r="K560" s="10">
        <v>19806420</v>
      </c>
      <c r="L560" s="10">
        <v>19914180</v>
      </c>
      <c r="M560" s="10">
        <v>20171900</v>
      </c>
      <c r="N560" s="10">
        <v>20481640</v>
      </c>
      <c r="O560" s="10">
        <v>20774720</v>
      </c>
      <c r="P560" s="7">
        <v>20976780</v>
      </c>
      <c r="Q560" s="10">
        <v>21136740</v>
      </c>
      <c r="R560" s="14">
        <v>21387460</v>
      </c>
      <c r="S560" s="10">
        <v>21948480</v>
      </c>
      <c r="T560" s="10">
        <v>22505650</v>
      </c>
      <c r="U560" s="10">
        <v>22902020</v>
      </c>
      <c r="V560" s="17">
        <v>23155340</v>
      </c>
    </row>
    <row r="561" spans="1:22">
      <c r="A561" s="12" t="s">
        <v>267</v>
      </c>
      <c r="B561" s="26">
        <v>16506290</v>
      </c>
      <c r="C561" s="25">
        <v>16506290</v>
      </c>
      <c r="D561" s="25">
        <v>16506290</v>
      </c>
      <c r="E561" s="25">
        <v>16506400</v>
      </c>
      <c r="F561" s="10">
        <f t="shared" ref="F561:V561" si="304">E560</f>
        <v>16671750</v>
      </c>
      <c r="G561" s="7">
        <f t="shared" si="304"/>
        <v>17016410</v>
      </c>
      <c r="H561" s="7">
        <f t="shared" si="304"/>
        <v>17631980</v>
      </c>
      <c r="I561" s="7">
        <f t="shared" si="304"/>
        <v>18446430</v>
      </c>
      <c r="J561" s="10">
        <f t="shared" si="304"/>
        <v>19184740</v>
      </c>
      <c r="K561" s="10">
        <f t="shared" si="304"/>
        <v>19587630</v>
      </c>
      <c r="L561" s="10">
        <f t="shared" si="304"/>
        <v>19806420</v>
      </c>
      <c r="M561" s="10">
        <f t="shared" si="304"/>
        <v>19914180</v>
      </c>
      <c r="N561" s="10">
        <f t="shared" si="304"/>
        <v>20171900</v>
      </c>
      <c r="O561" s="10">
        <f t="shared" si="304"/>
        <v>20481640</v>
      </c>
      <c r="P561" s="7">
        <f t="shared" si="304"/>
        <v>20774720</v>
      </c>
      <c r="Q561" s="10">
        <f t="shared" si="304"/>
        <v>20976780</v>
      </c>
      <c r="R561" s="14">
        <f t="shared" si="304"/>
        <v>21136740</v>
      </c>
      <c r="S561" s="10">
        <f t="shared" si="304"/>
        <v>21387460</v>
      </c>
      <c r="T561" s="10">
        <f t="shared" si="304"/>
        <v>21948480</v>
      </c>
      <c r="U561" s="10">
        <f t="shared" si="304"/>
        <v>22505650</v>
      </c>
      <c r="V561" s="17">
        <f t="shared" si="304"/>
        <v>22902020</v>
      </c>
    </row>
    <row r="562" spans="1:22" s="20" customFormat="1">
      <c r="A562" s="37" t="s">
        <v>23</v>
      </c>
      <c r="B562" s="30">
        <f t="shared" ref="B562:T562" si="305">B560-B561</f>
        <v>0</v>
      </c>
      <c r="C562" s="28">
        <f t="shared" si="305"/>
        <v>0</v>
      </c>
      <c r="D562" s="28">
        <f t="shared" si="305"/>
        <v>110</v>
      </c>
      <c r="E562" s="28">
        <f t="shared" si="305"/>
        <v>165350</v>
      </c>
      <c r="F562" s="28">
        <f t="shared" si="305"/>
        <v>344660</v>
      </c>
      <c r="G562" s="29">
        <f t="shared" si="305"/>
        <v>615570</v>
      </c>
      <c r="H562" s="29">
        <f t="shared" si="305"/>
        <v>814450</v>
      </c>
      <c r="I562" s="29">
        <f t="shared" si="305"/>
        <v>738310</v>
      </c>
      <c r="J562" s="28">
        <f t="shared" si="305"/>
        <v>402890</v>
      </c>
      <c r="K562" s="28">
        <f t="shared" si="305"/>
        <v>218790</v>
      </c>
      <c r="L562" s="28">
        <f t="shared" si="305"/>
        <v>107760</v>
      </c>
      <c r="M562" s="28">
        <f t="shared" si="305"/>
        <v>257720</v>
      </c>
      <c r="N562" s="28">
        <f t="shared" si="305"/>
        <v>309740</v>
      </c>
      <c r="O562" s="28">
        <f t="shared" si="305"/>
        <v>293080</v>
      </c>
      <c r="P562" s="29">
        <f t="shared" si="305"/>
        <v>202060</v>
      </c>
      <c r="Q562" s="28">
        <f t="shared" si="305"/>
        <v>159960</v>
      </c>
      <c r="R562" s="30">
        <f t="shared" si="305"/>
        <v>250720</v>
      </c>
      <c r="S562" s="28">
        <f t="shared" si="305"/>
        <v>561020</v>
      </c>
      <c r="T562" s="28">
        <f t="shared" si="305"/>
        <v>557170</v>
      </c>
      <c r="U562" s="28">
        <f t="shared" ref="U562:V562" si="306">U560-U561</f>
        <v>396370</v>
      </c>
      <c r="V562" s="36">
        <f t="shared" si="306"/>
        <v>253320</v>
      </c>
    </row>
    <row r="563" spans="1:22">
      <c r="A563" s="20"/>
      <c r="B563" s="26"/>
      <c r="C563" s="25"/>
      <c r="D563" s="25"/>
      <c r="E563" s="25"/>
      <c r="I563" s="7"/>
      <c r="J563" s="10"/>
      <c r="K563" s="10"/>
      <c r="L563" s="10"/>
      <c r="M563" s="10"/>
      <c r="N563" s="10"/>
      <c r="O563" s="10"/>
      <c r="P563" s="7"/>
      <c r="Q563" s="10"/>
      <c r="R563" s="14"/>
      <c r="S563" s="10"/>
      <c r="T563" s="10"/>
      <c r="U563" s="10"/>
      <c r="V563" s="17"/>
    </row>
    <row r="564" spans="1:22">
      <c r="A564" s="56" t="s">
        <v>269</v>
      </c>
      <c r="B564" s="26">
        <v>33491000</v>
      </c>
      <c r="C564" s="25">
        <v>33491000</v>
      </c>
      <c r="D564" s="25">
        <v>33491000</v>
      </c>
      <c r="E564" s="25">
        <v>671060</v>
      </c>
      <c r="F564" s="10">
        <v>1422480</v>
      </c>
      <c r="G564" s="7">
        <v>3011470</v>
      </c>
      <c r="H564" s="7">
        <v>5686520</v>
      </c>
      <c r="I564" s="7">
        <v>7212000</v>
      </c>
      <c r="J564" s="10">
        <v>7761980</v>
      </c>
      <c r="K564" s="10">
        <v>8043590</v>
      </c>
      <c r="L564" s="10">
        <v>8183640</v>
      </c>
      <c r="M564" s="10">
        <v>8525420</v>
      </c>
      <c r="N564" s="10">
        <v>8958460</v>
      </c>
      <c r="O564" s="10">
        <v>9381000</v>
      </c>
      <c r="P564" s="7">
        <v>9670760</v>
      </c>
      <c r="Q564" s="10">
        <v>10320400</v>
      </c>
      <c r="R564" s="14">
        <v>11581540</v>
      </c>
      <c r="S564" s="10">
        <v>14003820</v>
      </c>
      <c r="T564" s="10">
        <v>17664000</v>
      </c>
      <c r="U564" s="10">
        <v>20872070</v>
      </c>
      <c r="V564" s="17">
        <v>22653250</v>
      </c>
    </row>
    <row r="565" spans="1:22">
      <c r="A565" s="6" t="s">
        <v>270</v>
      </c>
      <c r="B565" s="26" t="e">
        <f>#REF!</f>
        <v>#REF!</v>
      </c>
      <c r="C565" s="25">
        <f t="shared" ref="C565" si="307">B564</f>
        <v>33491000</v>
      </c>
      <c r="D565" s="25">
        <f>C564</f>
        <v>33491000</v>
      </c>
      <c r="E565" s="25">
        <v>0</v>
      </c>
      <c r="F565" s="10">
        <f t="shared" ref="F565:V565" si="308">E564</f>
        <v>671060</v>
      </c>
      <c r="G565" s="7">
        <f t="shared" si="308"/>
        <v>1422480</v>
      </c>
      <c r="H565" s="7">
        <f t="shared" si="308"/>
        <v>3011470</v>
      </c>
      <c r="I565" s="7">
        <f t="shared" si="308"/>
        <v>5686520</v>
      </c>
      <c r="J565" s="10">
        <f t="shared" si="308"/>
        <v>7212000</v>
      </c>
      <c r="K565" s="10">
        <f t="shared" si="308"/>
        <v>7761980</v>
      </c>
      <c r="L565" s="10">
        <f t="shared" si="308"/>
        <v>8043590</v>
      </c>
      <c r="M565" s="10">
        <f t="shared" si="308"/>
        <v>8183640</v>
      </c>
      <c r="N565" s="10">
        <f t="shared" si="308"/>
        <v>8525420</v>
      </c>
      <c r="O565" s="10">
        <f t="shared" si="308"/>
        <v>8958460</v>
      </c>
      <c r="P565" s="7">
        <f t="shared" si="308"/>
        <v>9381000</v>
      </c>
      <c r="Q565" s="10">
        <f t="shared" si="308"/>
        <v>9670760</v>
      </c>
      <c r="R565" s="14">
        <f t="shared" si="308"/>
        <v>10320400</v>
      </c>
      <c r="S565" s="10">
        <f t="shared" si="308"/>
        <v>11581540</v>
      </c>
      <c r="T565" s="10">
        <f t="shared" si="308"/>
        <v>14003820</v>
      </c>
      <c r="U565" s="10">
        <f t="shared" si="308"/>
        <v>17664000</v>
      </c>
      <c r="V565" s="17">
        <f t="shared" si="308"/>
        <v>20872070</v>
      </c>
    </row>
    <row r="566" spans="1:22" s="20" customFormat="1">
      <c r="A566" s="20" t="s">
        <v>23</v>
      </c>
      <c r="B566" s="30" t="e">
        <f t="shared" ref="B566:T566" si="309">B564-B565</f>
        <v>#REF!</v>
      </c>
      <c r="C566" s="28">
        <f t="shared" si="309"/>
        <v>0</v>
      </c>
      <c r="D566" s="28">
        <f t="shared" si="309"/>
        <v>0</v>
      </c>
      <c r="E566" s="28">
        <f t="shared" si="309"/>
        <v>671060</v>
      </c>
      <c r="F566" s="28">
        <f t="shared" si="309"/>
        <v>751420</v>
      </c>
      <c r="G566" s="29">
        <f t="shared" si="309"/>
        <v>1588990</v>
      </c>
      <c r="H566" s="29">
        <f t="shared" si="309"/>
        <v>2675050</v>
      </c>
      <c r="I566" s="29">
        <f t="shared" si="309"/>
        <v>1525480</v>
      </c>
      <c r="J566" s="28">
        <f t="shared" si="309"/>
        <v>549980</v>
      </c>
      <c r="K566" s="28">
        <f t="shared" si="309"/>
        <v>281610</v>
      </c>
      <c r="L566" s="28">
        <f t="shared" si="309"/>
        <v>140050</v>
      </c>
      <c r="M566" s="28">
        <f t="shared" si="309"/>
        <v>341780</v>
      </c>
      <c r="N566" s="28">
        <f t="shared" si="309"/>
        <v>433040</v>
      </c>
      <c r="O566" s="28">
        <f t="shared" si="309"/>
        <v>422540</v>
      </c>
      <c r="P566" s="29">
        <f t="shared" si="309"/>
        <v>289760</v>
      </c>
      <c r="Q566" s="28">
        <f t="shared" si="309"/>
        <v>649640</v>
      </c>
      <c r="R566" s="30">
        <f t="shared" si="309"/>
        <v>1261140</v>
      </c>
      <c r="S566" s="28">
        <f t="shared" si="309"/>
        <v>2422280</v>
      </c>
      <c r="T566" s="28">
        <f t="shared" si="309"/>
        <v>3660180</v>
      </c>
      <c r="U566" s="28">
        <f t="shared" ref="U566:V566" si="310">U564-U565</f>
        <v>3208070</v>
      </c>
      <c r="V566" s="36">
        <f t="shared" si="310"/>
        <v>1781180</v>
      </c>
    </row>
    <row r="567" spans="1:22">
      <c r="A567" s="20"/>
      <c r="B567" s="63" t="s">
        <v>271</v>
      </c>
      <c r="C567" s="62" t="s">
        <v>271</v>
      </c>
      <c r="D567" s="62" t="s">
        <v>271</v>
      </c>
      <c r="E567" s="62" t="s">
        <v>44</v>
      </c>
      <c r="I567" s="7"/>
      <c r="J567" s="10"/>
      <c r="K567" s="10"/>
      <c r="L567" s="10"/>
      <c r="M567" s="10"/>
      <c r="N567" s="10"/>
      <c r="O567" s="10"/>
      <c r="P567" s="7"/>
      <c r="Q567" s="10"/>
      <c r="R567" s="14"/>
      <c r="S567" s="10"/>
      <c r="T567" s="10"/>
      <c r="U567" s="10"/>
      <c r="V567" s="17"/>
    </row>
    <row r="568" spans="1:22" hidden="1">
      <c r="A568" s="6" t="s">
        <v>272</v>
      </c>
      <c r="B568" s="26">
        <v>70</v>
      </c>
      <c r="C568" s="25">
        <v>70</v>
      </c>
      <c r="D568" s="25">
        <v>70</v>
      </c>
      <c r="E568" s="25">
        <v>70</v>
      </c>
      <c r="G568" s="17"/>
      <c r="H568" s="17"/>
      <c r="I568" s="7"/>
      <c r="J568" s="10"/>
      <c r="K568" s="10"/>
      <c r="L568" s="10"/>
      <c r="M568" s="10"/>
      <c r="N568" s="10"/>
      <c r="O568" s="10"/>
      <c r="P568" s="7"/>
      <c r="Q568" s="10"/>
      <c r="R568" s="14"/>
      <c r="S568" s="10"/>
      <c r="T568" s="10"/>
      <c r="U568" s="10"/>
      <c r="V568" s="17"/>
    </row>
    <row r="569" spans="1:22" hidden="1">
      <c r="A569" s="6" t="s">
        <v>273</v>
      </c>
      <c r="B569" s="26" t="e">
        <f>#REF!</f>
        <v>#REF!</v>
      </c>
      <c r="C569" s="25">
        <f t="shared" ref="C569" si="311">B568</f>
        <v>70</v>
      </c>
      <c r="D569" s="25">
        <f>C568</f>
        <v>70</v>
      </c>
      <c r="E569" s="25">
        <f>D568</f>
        <v>70</v>
      </c>
      <c r="G569" s="17">
        <f t="shared" ref="G569:V569" si="312">F568</f>
        <v>0</v>
      </c>
      <c r="H569" s="17">
        <f t="shared" si="312"/>
        <v>0</v>
      </c>
      <c r="I569" s="7">
        <f t="shared" si="312"/>
        <v>0</v>
      </c>
      <c r="J569" s="10">
        <f t="shared" si="312"/>
        <v>0</v>
      </c>
      <c r="K569" s="10">
        <f t="shared" si="312"/>
        <v>0</v>
      </c>
      <c r="L569" s="10">
        <f t="shared" si="312"/>
        <v>0</v>
      </c>
      <c r="M569" s="10">
        <f t="shared" si="312"/>
        <v>0</v>
      </c>
      <c r="N569" s="10">
        <f t="shared" si="312"/>
        <v>0</v>
      </c>
      <c r="O569" s="10">
        <f t="shared" si="312"/>
        <v>0</v>
      </c>
      <c r="P569" s="7">
        <f t="shared" si="312"/>
        <v>0</v>
      </c>
      <c r="Q569" s="10">
        <f t="shared" si="312"/>
        <v>0</v>
      </c>
      <c r="R569" s="14">
        <f t="shared" si="312"/>
        <v>0</v>
      </c>
      <c r="S569" s="10">
        <f t="shared" si="312"/>
        <v>0</v>
      </c>
      <c r="T569" s="10">
        <f t="shared" si="312"/>
        <v>0</v>
      </c>
      <c r="U569" s="10">
        <f t="shared" si="312"/>
        <v>0</v>
      </c>
      <c r="V569" s="17">
        <f t="shared" si="312"/>
        <v>0</v>
      </c>
    </row>
    <row r="570" spans="1:22" s="20" customFormat="1" hidden="1">
      <c r="A570" s="20" t="s">
        <v>23</v>
      </c>
      <c r="B570" s="30" t="e">
        <f t="shared" ref="B570" si="313">B568-B569</f>
        <v>#REF!</v>
      </c>
      <c r="C570" s="28">
        <f>C568-C569</f>
        <v>0</v>
      </c>
      <c r="D570" s="28">
        <f>D568-D569</f>
        <v>0</v>
      </c>
      <c r="E570" s="28">
        <f>E568-E569</f>
        <v>0</v>
      </c>
      <c r="F570" s="28"/>
      <c r="G570" s="36">
        <f t="shared" ref="G570:R570" si="314">G568-G569</f>
        <v>0</v>
      </c>
      <c r="H570" s="36">
        <f t="shared" si="314"/>
        <v>0</v>
      </c>
      <c r="I570" s="29">
        <f t="shared" si="314"/>
        <v>0</v>
      </c>
      <c r="J570" s="28">
        <f t="shared" si="314"/>
        <v>0</v>
      </c>
      <c r="K570" s="28">
        <f t="shared" si="314"/>
        <v>0</v>
      </c>
      <c r="L570" s="28">
        <f t="shared" si="314"/>
        <v>0</v>
      </c>
      <c r="M570" s="28">
        <f t="shared" si="314"/>
        <v>0</v>
      </c>
      <c r="N570" s="28">
        <f t="shared" si="314"/>
        <v>0</v>
      </c>
      <c r="O570" s="28">
        <f t="shared" si="314"/>
        <v>0</v>
      </c>
      <c r="P570" s="29">
        <f t="shared" si="314"/>
        <v>0</v>
      </c>
      <c r="Q570" s="28">
        <f t="shared" si="314"/>
        <v>0</v>
      </c>
      <c r="R570" s="30">
        <f t="shared" si="314"/>
        <v>0</v>
      </c>
      <c r="S570" s="28">
        <f>S568-S569</f>
        <v>0</v>
      </c>
      <c r="T570" s="28">
        <f>T568-T569</f>
        <v>0</v>
      </c>
      <c r="U570" s="28">
        <f>U568-U569</f>
        <v>0</v>
      </c>
      <c r="V570" s="36">
        <f>V568-V569</f>
        <v>0</v>
      </c>
    </row>
    <row r="571" spans="1:22">
      <c r="A571" s="20"/>
      <c r="B571" s="26"/>
      <c r="C571" s="25"/>
      <c r="D571" s="25"/>
      <c r="E571" s="25"/>
      <c r="I571" s="7"/>
      <c r="J571" s="10"/>
      <c r="K571" s="10"/>
      <c r="L571" s="10"/>
      <c r="M571" s="10"/>
      <c r="N571" s="10"/>
      <c r="O571" s="10"/>
      <c r="P571" s="7"/>
      <c r="Q571" s="10"/>
      <c r="R571" s="14"/>
      <c r="S571" s="10"/>
      <c r="T571" s="10"/>
      <c r="U571" s="10"/>
      <c r="V571" s="17"/>
    </row>
    <row r="572" spans="1:22">
      <c r="A572" s="6" t="s">
        <v>274</v>
      </c>
      <c r="B572" s="26">
        <v>8648900</v>
      </c>
      <c r="C572" s="25">
        <v>8648900</v>
      </c>
      <c r="D572" s="25">
        <v>8649200</v>
      </c>
      <c r="E572" s="25">
        <v>8649200</v>
      </c>
      <c r="F572" s="10">
        <v>8649200</v>
      </c>
      <c r="G572" s="7">
        <v>8649200</v>
      </c>
      <c r="H572" s="7">
        <v>8649200</v>
      </c>
      <c r="I572" s="7">
        <v>8649200</v>
      </c>
      <c r="J572" s="10">
        <v>8649200</v>
      </c>
      <c r="K572" s="10">
        <v>8649200</v>
      </c>
      <c r="L572" s="10">
        <v>8649200</v>
      </c>
      <c r="M572" s="10">
        <v>8649200</v>
      </c>
      <c r="N572" s="10">
        <v>8649200</v>
      </c>
      <c r="O572" s="10">
        <v>8649400</v>
      </c>
      <c r="P572" s="7">
        <v>8649400</v>
      </c>
      <c r="Q572" s="10">
        <v>8649400</v>
      </c>
      <c r="R572" s="14">
        <v>8649400</v>
      </c>
      <c r="S572" s="10">
        <v>8649400</v>
      </c>
      <c r="T572" s="10">
        <v>8649400</v>
      </c>
      <c r="U572" s="10">
        <v>8649400</v>
      </c>
      <c r="V572" s="17">
        <v>8649400</v>
      </c>
    </row>
    <row r="573" spans="1:22">
      <c r="A573" s="6" t="s">
        <v>275</v>
      </c>
      <c r="B573" s="26">
        <v>8648900</v>
      </c>
      <c r="C573" s="25">
        <v>8648900</v>
      </c>
      <c r="D573" s="25">
        <v>8648900</v>
      </c>
      <c r="E573" s="25">
        <v>8649200</v>
      </c>
      <c r="F573" s="10">
        <f t="shared" ref="F573:V573" si="315">E572</f>
        <v>8649200</v>
      </c>
      <c r="G573" s="7">
        <f t="shared" si="315"/>
        <v>8649200</v>
      </c>
      <c r="H573" s="7">
        <f t="shared" si="315"/>
        <v>8649200</v>
      </c>
      <c r="I573" s="7">
        <f t="shared" si="315"/>
        <v>8649200</v>
      </c>
      <c r="J573" s="10">
        <f t="shared" si="315"/>
        <v>8649200</v>
      </c>
      <c r="K573" s="10">
        <f t="shared" si="315"/>
        <v>8649200</v>
      </c>
      <c r="L573" s="10">
        <f t="shared" si="315"/>
        <v>8649200</v>
      </c>
      <c r="M573" s="10">
        <f t="shared" si="315"/>
        <v>8649200</v>
      </c>
      <c r="N573" s="10">
        <f t="shared" si="315"/>
        <v>8649200</v>
      </c>
      <c r="O573" s="10">
        <f t="shared" si="315"/>
        <v>8649200</v>
      </c>
      <c r="P573" s="7">
        <f t="shared" si="315"/>
        <v>8649400</v>
      </c>
      <c r="Q573" s="10">
        <f t="shared" si="315"/>
        <v>8649400</v>
      </c>
      <c r="R573" s="14">
        <f t="shared" si="315"/>
        <v>8649400</v>
      </c>
      <c r="S573" s="10">
        <f t="shared" si="315"/>
        <v>8649400</v>
      </c>
      <c r="T573" s="10">
        <f t="shared" si="315"/>
        <v>8649400</v>
      </c>
      <c r="U573" s="10">
        <f t="shared" si="315"/>
        <v>8649400</v>
      </c>
      <c r="V573" s="17">
        <f t="shared" si="315"/>
        <v>8649400</v>
      </c>
    </row>
    <row r="574" spans="1:22" s="20" customFormat="1">
      <c r="A574" s="20" t="s">
        <v>23</v>
      </c>
      <c r="B574" s="30">
        <f t="shared" ref="B574:T574" si="316">B572-B573</f>
        <v>0</v>
      </c>
      <c r="C574" s="28">
        <f t="shared" si="316"/>
        <v>0</v>
      </c>
      <c r="D574" s="28">
        <f t="shared" si="316"/>
        <v>300</v>
      </c>
      <c r="E574" s="28">
        <f t="shared" si="316"/>
        <v>0</v>
      </c>
      <c r="F574" s="28">
        <f t="shared" si="316"/>
        <v>0</v>
      </c>
      <c r="G574" s="29">
        <f t="shared" si="316"/>
        <v>0</v>
      </c>
      <c r="H574" s="29">
        <f t="shared" si="316"/>
        <v>0</v>
      </c>
      <c r="I574" s="29">
        <f t="shared" si="316"/>
        <v>0</v>
      </c>
      <c r="J574" s="28">
        <f t="shared" si="316"/>
        <v>0</v>
      </c>
      <c r="K574" s="28">
        <f t="shared" si="316"/>
        <v>0</v>
      </c>
      <c r="L574" s="28">
        <f t="shared" si="316"/>
        <v>0</v>
      </c>
      <c r="M574" s="28">
        <f t="shared" si="316"/>
        <v>0</v>
      </c>
      <c r="N574" s="28">
        <f t="shared" si="316"/>
        <v>0</v>
      </c>
      <c r="O574" s="28">
        <f t="shared" si="316"/>
        <v>200</v>
      </c>
      <c r="P574" s="29">
        <f t="shared" si="316"/>
        <v>0</v>
      </c>
      <c r="Q574" s="28">
        <f t="shared" si="316"/>
        <v>0</v>
      </c>
      <c r="R574" s="30">
        <f t="shared" si="316"/>
        <v>0</v>
      </c>
      <c r="S574" s="28">
        <f t="shared" si="316"/>
        <v>0</v>
      </c>
      <c r="T574" s="28">
        <f t="shared" si="316"/>
        <v>0</v>
      </c>
      <c r="U574" s="28">
        <f t="shared" ref="U574:V574" si="317">U572-U573</f>
        <v>0</v>
      </c>
      <c r="V574" s="36">
        <f t="shared" si="317"/>
        <v>0</v>
      </c>
    </row>
    <row r="575" spans="1:22">
      <c r="A575" s="20"/>
      <c r="B575" s="26"/>
      <c r="C575" s="25"/>
      <c r="D575" s="25"/>
      <c r="E575" s="25"/>
      <c r="I575" s="7"/>
      <c r="J575" s="10"/>
      <c r="K575" s="10"/>
      <c r="L575" s="10"/>
      <c r="M575" s="10"/>
      <c r="N575" s="10"/>
      <c r="O575" s="10"/>
      <c r="P575" s="7"/>
      <c r="Q575" s="10"/>
      <c r="R575" s="14"/>
      <c r="S575" s="10"/>
      <c r="T575" s="10"/>
      <c r="U575" s="10"/>
      <c r="V575" s="17"/>
    </row>
    <row r="576" spans="1:22">
      <c r="A576" s="6" t="s">
        <v>276</v>
      </c>
      <c r="B576" s="26">
        <v>3598890</v>
      </c>
      <c r="C576" s="25">
        <v>3598890</v>
      </c>
      <c r="D576" s="25">
        <v>3598890</v>
      </c>
      <c r="E576" s="25">
        <v>3598890</v>
      </c>
      <c r="F576" s="10">
        <v>3598890</v>
      </c>
      <c r="G576" s="7">
        <v>3598890</v>
      </c>
      <c r="H576" s="7">
        <v>3598890</v>
      </c>
      <c r="I576" s="7">
        <v>3598890</v>
      </c>
      <c r="J576" s="10">
        <v>3598890</v>
      </c>
      <c r="K576" s="10">
        <v>3690480</v>
      </c>
      <c r="L576" s="10">
        <v>3690480</v>
      </c>
      <c r="M576" s="10">
        <v>3690480</v>
      </c>
      <c r="N576" s="10">
        <v>3690490</v>
      </c>
      <c r="O576" s="10">
        <v>3690510</v>
      </c>
      <c r="P576" s="7">
        <v>3690510</v>
      </c>
      <c r="Q576" s="10">
        <v>3690510</v>
      </c>
      <c r="R576" s="14">
        <v>3690510</v>
      </c>
      <c r="S576" s="10">
        <v>3690510</v>
      </c>
      <c r="T576" s="10">
        <v>3690510</v>
      </c>
      <c r="U576" s="10">
        <v>3690510</v>
      </c>
      <c r="V576" s="17">
        <v>3690510</v>
      </c>
    </row>
    <row r="577" spans="1:22">
      <c r="A577" s="6" t="s">
        <v>275</v>
      </c>
      <c r="B577" s="26" t="e">
        <f>#REF!</f>
        <v>#REF!</v>
      </c>
      <c r="C577" s="25">
        <f t="shared" ref="C577:V577" si="318">B576</f>
        <v>3598890</v>
      </c>
      <c r="D577" s="25">
        <f t="shared" si="318"/>
        <v>3598890</v>
      </c>
      <c r="E577" s="25">
        <f t="shared" si="318"/>
        <v>3598890</v>
      </c>
      <c r="F577" s="10">
        <f t="shared" si="318"/>
        <v>3598890</v>
      </c>
      <c r="G577" s="7">
        <f t="shared" si="318"/>
        <v>3598890</v>
      </c>
      <c r="H577" s="7">
        <f t="shared" si="318"/>
        <v>3598890</v>
      </c>
      <c r="I577" s="7">
        <f t="shared" si="318"/>
        <v>3598890</v>
      </c>
      <c r="J577" s="10">
        <f t="shared" si="318"/>
        <v>3598890</v>
      </c>
      <c r="K577" s="10">
        <f t="shared" si="318"/>
        <v>3598890</v>
      </c>
      <c r="L577" s="10">
        <f t="shared" si="318"/>
        <v>3690480</v>
      </c>
      <c r="M577" s="10">
        <f t="shared" si="318"/>
        <v>3690480</v>
      </c>
      <c r="N577" s="10">
        <f t="shared" si="318"/>
        <v>3690480</v>
      </c>
      <c r="O577" s="10">
        <f t="shared" si="318"/>
        <v>3690490</v>
      </c>
      <c r="P577" s="7">
        <f t="shared" si="318"/>
        <v>3690510</v>
      </c>
      <c r="Q577" s="10">
        <f t="shared" si="318"/>
        <v>3690510</v>
      </c>
      <c r="R577" s="14">
        <f t="shared" si="318"/>
        <v>3690510</v>
      </c>
      <c r="S577" s="10">
        <f t="shared" si="318"/>
        <v>3690510</v>
      </c>
      <c r="T577" s="10">
        <f t="shared" si="318"/>
        <v>3690510</v>
      </c>
      <c r="U577" s="10">
        <f t="shared" si="318"/>
        <v>3690510</v>
      </c>
      <c r="V577" s="17">
        <f t="shared" si="318"/>
        <v>3690510</v>
      </c>
    </row>
    <row r="578" spans="1:22" s="20" customFormat="1">
      <c r="A578" s="20" t="s">
        <v>23</v>
      </c>
      <c r="B578" s="30" t="e">
        <f t="shared" ref="B578:T578" si="319">B576-B577</f>
        <v>#REF!</v>
      </c>
      <c r="C578" s="28">
        <f t="shared" si="319"/>
        <v>0</v>
      </c>
      <c r="D578" s="28">
        <f t="shared" si="319"/>
        <v>0</v>
      </c>
      <c r="E578" s="28">
        <f t="shared" si="319"/>
        <v>0</v>
      </c>
      <c r="F578" s="28">
        <f t="shared" si="319"/>
        <v>0</v>
      </c>
      <c r="G578" s="29">
        <f t="shared" si="319"/>
        <v>0</v>
      </c>
      <c r="H578" s="29">
        <f t="shared" si="319"/>
        <v>0</v>
      </c>
      <c r="I578" s="29">
        <f t="shared" si="319"/>
        <v>0</v>
      </c>
      <c r="J578" s="28">
        <f t="shared" si="319"/>
        <v>0</v>
      </c>
      <c r="K578" s="28">
        <f t="shared" si="319"/>
        <v>91590</v>
      </c>
      <c r="L578" s="28">
        <f t="shared" si="319"/>
        <v>0</v>
      </c>
      <c r="M578" s="28">
        <f t="shared" si="319"/>
        <v>0</v>
      </c>
      <c r="N578" s="28">
        <f t="shared" si="319"/>
        <v>10</v>
      </c>
      <c r="O578" s="28">
        <f t="shared" si="319"/>
        <v>20</v>
      </c>
      <c r="P578" s="29">
        <f t="shared" si="319"/>
        <v>0</v>
      </c>
      <c r="Q578" s="28">
        <f t="shared" si="319"/>
        <v>0</v>
      </c>
      <c r="R578" s="30">
        <f t="shared" si="319"/>
        <v>0</v>
      </c>
      <c r="S578" s="28">
        <f t="shared" si="319"/>
        <v>0</v>
      </c>
      <c r="T578" s="28">
        <f t="shared" si="319"/>
        <v>0</v>
      </c>
      <c r="U578" s="28">
        <f t="shared" ref="U578:V578" si="320">U576-U577</f>
        <v>0</v>
      </c>
      <c r="V578" s="36">
        <f t="shared" si="320"/>
        <v>0</v>
      </c>
    </row>
    <row r="579" spans="1:22">
      <c r="B579" s="26"/>
      <c r="C579" s="25"/>
      <c r="D579" s="25"/>
      <c r="E579" s="25"/>
    </row>
    <row r="580" spans="1:22" s="11" customFormat="1">
      <c r="A580" s="37" t="s">
        <v>277</v>
      </c>
      <c r="B580" s="26"/>
      <c r="C580" s="25"/>
      <c r="D580" s="25"/>
      <c r="E580" s="25"/>
      <c r="F580" s="10"/>
      <c r="G580" s="10"/>
      <c r="H580" s="10"/>
      <c r="R580" s="16"/>
      <c r="V580" s="43"/>
    </row>
    <row r="581" spans="1:22" s="11" customFormat="1">
      <c r="A581" s="12" t="s">
        <v>278</v>
      </c>
      <c r="B581" s="26">
        <v>3000</v>
      </c>
      <c r="C581" s="25">
        <v>3000</v>
      </c>
      <c r="D581" s="25">
        <v>3000</v>
      </c>
      <c r="E581" s="25">
        <v>3000</v>
      </c>
      <c r="F581" s="10">
        <v>3000</v>
      </c>
      <c r="G581" s="10">
        <v>3000</v>
      </c>
      <c r="H581" s="10">
        <v>3000</v>
      </c>
      <c r="I581" s="10">
        <v>3000</v>
      </c>
      <c r="J581" s="10">
        <v>3000</v>
      </c>
      <c r="K581" s="10">
        <v>3000</v>
      </c>
      <c r="L581" s="10">
        <v>3000</v>
      </c>
      <c r="M581" s="10">
        <v>3000</v>
      </c>
      <c r="N581" s="10">
        <v>270000</v>
      </c>
      <c r="O581" s="10">
        <v>2098000</v>
      </c>
      <c r="P581" s="10">
        <v>2540000</v>
      </c>
      <c r="Q581" s="10">
        <v>2540000</v>
      </c>
      <c r="R581" s="14">
        <v>2540000</v>
      </c>
      <c r="S581" s="10">
        <v>2540000</v>
      </c>
      <c r="T581" s="10">
        <v>2540000</v>
      </c>
      <c r="U581" s="10">
        <v>2540000</v>
      </c>
      <c r="V581" s="17">
        <v>2540000</v>
      </c>
    </row>
    <row r="582" spans="1:22" s="11" customFormat="1">
      <c r="A582" s="12" t="s">
        <v>279</v>
      </c>
      <c r="B582" s="26" t="e">
        <f>#REF!</f>
        <v>#REF!</v>
      </c>
      <c r="C582" s="25">
        <f t="shared" ref="C582:V582" si="321">B581</f>
        <v>3000</v>
      </c>
      <c r="D582" s="25">
        <f t="shared" si="321"/>
        <v>3000</v>
      </c>
      <c r="E582" s="25">
        <f t="shared" si="321"/>
        <v>3000</v>
      </c>
      <c r="F582" s="10">
        <f t="shared" si="321"/>
        <v>3000</v>
      </c>
      <c r="G582" s="10">
        <f t="shared" si="321"/>
        <v>3000</v>
      </c>
      <c r="H582" s="10">
        <f t="shared" si="321"/>
        <v>3000</v>
      </c>
      <c r="I582" s="10">
        <f t="shared" si="321"/>
        <v>3000</v>
      </c>
      <c r="J582" s="10">
        <f t="shared" si="321"/>
        <v>3000</v>
      </c>
      <c r="K582" s="10">
        <f t="shared" si="321"/>
        <v>3000</v>
      </c>
      <c r="L582" s="10">
        <f t="shared" si="321"/>
        <v>3000</v>
      </c>
      <c r="M582" s="10">
        <f t="shared" si="321"/>
        <v>3000</v>
      </c>
      <c r="N582" s="10">
        <f t="shared" si="321"/>
        <v>3000</v>
      </c>
      <c r="O582" s="10">
        <f t="shared" si="321"/>
        <v>270000</v>
      </c>
      <c r="P582" s="10">
        <f t="shared" si="321"/>
        <v>2098000</v>
      </c>
      <c r="Q582" s="10">
        <f t="shared" si="321"/>
        <v>2540000</v>
      </c>
      <c r="R582" s="14">
        <f t="shared" si="321"/>
        <v>2540000</v>
      </c>
      <c r="S582" s="10">
        <f t="shared" si="321"/>
        <v>2540000</v>
      </c>
      <c r="T582" s="10">
        <f t="shared" si="321"/>
        <v>2540000</v>
      </c>
      <c r="U582" s="10">
        <f t="shared" si="321"/>
        <v>2540000</v>
      </c>
      <c r="V582" s="17">
        <f t="shared" si="321"/>
        <v>2540000</v>
      </c>
    </row>
    <row r="583" spans="1:22" s="37" customFormat="1">
      <c r="A583" s="37" t="s">
        <v>23</v>
      </c>
      <c r="B583" s="30" t="e">
        <f t="shared" ref="B583:T583" si="322">B581-B582</f>
        <v>#REF!</v>
      </c>
      <c r="C583" s="28">
        <f t="shared" si="322"/>
        <v>0</v>
      </c>
      <c r="D583" s="28">
        <f t="shared" si="322"/>
        <v>0</v>
      </c>
      <c r="E583" s="28">
        <f t="shared" si="322"/>
        <v>0</v>
      </c>
      <c r="F583" s="28">
        <f t="shared" si="322"/>
        <v>0</v>
      </c>
      <c r="G583" s="28">
        <f t="shared" si="322"/>
        <v>0</v>
      </c>
      <c r="H583" s="28">
        <f t="shared" si="322"/>
        <v>0</v>
      </c>
      <c r="I583" s="28">
        <f t="shared" si="322"/>
        <v>0</v>
      </c>
      <c r="J583" s="28">
        <f t="shared" si="322"/>
        <v>0</v>
      </c>
      <c r="K583" s="28">
        <f t="shared" si="322"/>
        <v>0</v>
      </c>
      <c r="L583" s="28">
        <f t="shared" si="322"/>
        <v>0</v>
      </c>
      <c r="M583" s="28">
        <f t="shared" si="322"/>
        <v>0</v>
      </c>
      <c r="N583" s="28">
        <f t="shared" si="322"/>
        <v>267000</v>
      </c>
      <c r="O583" s="28">
        <f t="shared" si="322"/>
        <v>1828000</v>
      </c>
      <c r="P583" s="28">
        <f t="shared" si="322"/>
        <v>442000</v>
      </c>
      <c r="Q583" s="28">
        <f t="shared" si="322"/>
        <v>0</v>
      </c>
      <c r="R583" s="30">
        <f t="shared" si="322"/>
        <v>0</v>
      </c>
      <c r="S583" s="28">
        <f t="shared" si="322"/>
        <v>0</v>
      </c>
      <c r="T583" s="28">
        <f t="shared" si="322"/>
        <v>0</v>
      </c>
      <c r="U583" s="28">
        <f t="shared" ref="U583:V583" si="323">U581-U582</f>
        <v>0</v>
      </c>
      <c r="V583" s="36">
        <f t="shared" si="323"/>
        <v>0</v>
      </c>
    </row>
    <row r="584" spans="1:22" s="11" customFormat="1">
      <c r="A584" s="12"/>
      <c r="B584" s="26"/>
      <c r="C584" s="25"/>
      <c r="D584" s="25"/>
      <c r="E584" s="25"/>
      <c r="F584" s="10"/>
      <c r="G584" s="10"/>
      <c r="H584" s="10"/>
      <c r="I584" s="10"/>
      <c r="J584" s="10"/>
      <c r="K584" s="10"/>
      <c r="L584" s="10"/>
      <c r="M584" s="10"/>
      <c r="N584" s="10"/>
      <c r="O584" s="10"/>
      <c r="P584" s="10"/>
      <c r="Q584" s="10"/>
      <c r="R584" s="14"/>
      <c r="S584" s="10"/>
      <c r="T584" s="10"/>
      <c r="U584" s="10"/>
      <c r="V584" s="17"/>
    </row>
    <row r="585" spans="1:22" s="11" customFormat="1">
      <c r="A585" s="12" t="s">
        <v>280</v>
      </c>
      <c r="B585" s="26">
        <v>70</v>
      </c>
      <c r="C585" s="25">
        <v>70</v>
      </c>
      <c r="D585" s="25">
        <v>70</v>
      </c>
      <c r="E585" s="25">
        <v>70</v>
      </c>
      <c r="F585" s="10">
        <v>70</v>
      </c>
      <c r="G585" s="10">
        <v>70</v>
      </c>
      <c r="H585" s="10">
        <v>70</v>
      </c>
      <c r="I585" s="10">
        <v>70</v>
      </c>
      <c r="J585" s="10">
        <v>70</v>
      </c>
      <c r="K585" s="10">
        <v>70</v>
      </c>
      <c r="L585" s="10">
        <v>70</v>
      </c>
      <c r="M585" s="10">
        <v>70</v>
      </c>
      <c r="N585" s="10">
        <v>41970</v>
      </c>
      <c r="O585" s="10">
        <v>126640</v>
      </c>
      <c r="P585" s="10">
        <v>131120</v>
      </c>
      <c r="Q585" s="10">
        <v>131120</v>
      </c>
      <c r="R585" s="14">
        <v>131120</v>
      </c>
      <c r="S585" s="10">
        <v>131120</v>
      </c>
      <c r="T585" s="10">
        <v>131120</v>
      </c>
      <c r="U585" s="10">
        <v>131120</v>
      </c>
      <c r="V585" s="17">
        <v>131120</v>
      </c>
    </row>
    <row r="586" spans="1:22" s="11" customFormat="1">
      <c r="A586" s="12" t="s">
        <v>281</v>
      </c>
      <c r="B586" s="26" t="e">
        <f>#REF!</f>
        <v>#REF!</v>
      </c>
      <c r="C586" s="25">
        <f t="shared" ref="C586:V586" si="324">B585</f>
        <v>70</v>
      </c>
      <c r="D586" s="25">
        <f t="shared" si="324"/>
        <v>70</v>
      </c>
      <c r="E586" s="25">
        <f t="shared" si="324"/>
        <v>70</v>
      </c>
      <c r="F586" s="10">
        <f t="shared" si="324"/>
        <v>70</v>
      </c>
      <c r="G586" s="10">
        <f t="shared" si="324"/>
        <v>70</v>
      </c>
      <c r="H586" s="10">
        <f t="shared" si="324"/>
        <v>70</v>
      </c>
      <c r="I586" s="10">
        <f t="shared" si="324"/>
        <v>70</v>
      </c>
      <c r="J586" s="10">
        <f t="shared" si="324"/>
        <v>70</v>
      </c>
      <c r="K586" s="10">
        <f t="shared" si="324"/>
        <v>70</v>
      </c>
      <c r="L586" s="10">
        <f t="shared" si="324"/>
        <v>70</v>
      </c>
      <c r="M586" s="10">
        <f t="shared" si="324"/>
        <v>70</v>
      </c>
      <c r="N586" s="10">
        <f t="shared" si="324"/>
        <v>70</v>
      </c>
      <c r="O586" s="10">
        <f t="shared" si="324"/>
        <v>41970</v>
      </c>
      <c r="P586" s="10">
        <f t="shared" si="324"/>
        <v>126640</v>
      </c>
      <c r="Q586" s="10">
        <f t="shared" si="324"/>
        <v>131120</v>
      </c>
      <c r="R586" s="14">
        <f t="shared" si="324"/>
        <v>131120</v>
      </c>
      <c r="S586" s="10">
        <f t="shared" si="324"/>
        <v>131120</v>
      </c>
      <c r="T586" s="10">
        <f t="shared" si="324"/>
        <v>131120</v>
      </c>
      <c r="U586" s="10">
        <f t="shared" si="324"/>
        <v>131120</v>
      </c>
      <c r="V586" s="17">
        <f t="shared" si="324"/>
        <v>131120</v>
      </c>
    </row>
    <row r="587" spans="1:22" s="37" customFormat="1">
      <c r="A587" s="37" t="s">
        <v>119</v>
      </c>
      <c r="B587" s="30" t="e">
        <f t="shared" ref="B587:T587" si="325">B585-B586</f>
        <v>#REF!</v>
      </c>
      <c r="C587" s="28">
        <f t="shared" si="325"/>
        <v>0</v>
      </c>
      <c r="D587" s="28">
        <f t="shared" si="325"/>
        <v>0</v>
      </c>
      <c r="E587" s="28">
        <f t="shared" si="325"/>
        <v>0</v>
      </c>
      <c r="F587" s="28">
        <f t="shared" si="325"/>
        <v>0</v>
      </c>
      <c r="G587" s="28">
        <f t="shared" si="325"/>
        <v>0</v>
      </c>
      <c r="H587" s="28">
        <f t="shared" si="325"/>
        <v>0</v>
      </c>
      <c r="I587" s="28">
        <f t="shared" si="325"/>
        <v>0</v>
      </c>
      <c r="J587" s="28">
        <f t="shared" si="325"/>
        <v>0</v>
      </c>
      <c r="K587" s="28">
        <f t="shared" si="325"/>
        <v>0</v>
      </c>
      <c r="L587" s="28">
        <f t="shared" si="325"/>
        <v>0</v>
      </c>
      <c r="M587" s="28">
        <f t="shared" si="325"/>
        <v>0</v>
      </c>
      <c r="N587" s="28">
        <f t="shared" si="325"/>
        <v>41900</v>
      </c>
      <c r="O587" s="28">
        <f t="shared" si="325"/>
        <v>84670</v>
      </c>
      <c r="P587" s="28">
        <f t="shared" si="325"/>
        <v>4480</v>
      </c>
      <c r="Q587" s="28">
        <f t="shared" si="325"/>
        <v>0</v>
      </c>
      <c r="R587" s="30">
        <f t="shared" si="325"/>
        <v>0</v>
      </c>
      <c r="S587" s="28">
        <f t="shared" si="325"/>
        <v>0</v>
      </c>
      <c r="T587" s="28">
        <f t="shared" si="325"/>
        <v>0</v>
      </c>
      <c r="U587" s="28">
        <f t="shared" ref="U587:V587" si="326">U585-U586</f>
        <v>0</v>
      </c>
      <c r="V587" s="36">
        <f t="shared" si="326"/>
        <v>0</v>
      </c>
    </row>
    <row r="588" spans="1:22">
      <c r="B588" s="26"/>
      <c r="C588" s="25"/>
      <c r="D588" s="25"/>
      <c r="E588" s="25"/>
      <c r="I588" s="7"/>
      <c r="J588" s="10"/>
      <c r="K588" s="10"/>
      <c r="L588" s="10"/>
      <c r="M588" s="10"/>
      <c r="N588" s="10"/>
      <c r="O588" s="10"/>
      <c r="P588" s="7"/>
      <c r="Q588" s="10"/>
      <c r="R588" s="14"/>
      <c r="S588" s="10"/>
      <c r="T588" s="10"/>
      <c r="U588" s="10"/>
      <c r="V588" s="17"/>
    </row>
    <row r="589" spans="1:22" hidden="1">
      <c r="A589" s="20" t="s">
        <v>282</v>
      </c>
      <c r="B589" s="26"/>
      <c r="C589" s="25"/>
      <c r="D589" s="25"/>
      <c r="E589" s="25"/>
      <c r="I589" s="7"/>
      <c r="J589" s="10"/>
      <c r="K589" s="10"/>
      <c r="L589" s="10"/>
      <c r="M589" s="10"/>
      <c r="N589" s="10"/>
      <c r="O589" s="10"/>
      <c r="P589" s="7"/>
      <c r="Q589" s="10"/>
      <c r="R589" s="14"/>
      <c r="S589" s="10"/>
      <c r="T589" s="10"/>
      <c r="U589" s="10"/>
      <c r="V589" s="17"/>
    </row>
    <row r="590" spans="1:22" hidden="1">
      <c r="A590" s="6" t="s">
        <v>283</v>
      </c>
      <c r="B590" s="26"/>
      <c r="C590" s="25"/>
      <c r="D590" s="25"/>
      <c r="E590" s="25"/>
      <c r="I590" s="7"/>
      <c r="J590" s="10"/>
      <c r="K590" s="10"/>
      <c r="L590" s="10"/>
      <c r="M590" s="10"/>
      <c r="N590" s="10"/>
      <c r="O590" s="10"/>
      <c r="P590" s="7"/>
      <c r="Q590" s="10"/>
      <c r="R590" s="14"/>
      <c r="S590" s="10"/>
      <c r="T590" s="10"/>
      <c r="U590" s="10"/>
      <c r="V590" s="17"/>
    </row>
    <row r="591" spans="1:22" hidden="1">
      <c r="A591" s="6" t="s">
        <v>284</v>
      </c>
      <c r="B591" s="26"/>
      <c r="C591" s="25"/>
      <c r="D591" s="25"/>
      <c r="E591" s="25"/>
      <c r="I591" s="7"/>
      <c r="J591" s="10"/>
      <c r="K591" s="10"/>
      <c r="L591" s="10"/>
      <c r="M591" s="10"/>
      <c r="N591" s="10"/>
      <c r="O591" s="10"/>
      <c r="P591" s="7"/>
      <c r="Q591" s="10"/>
      <c r="R591" s="14"/>
      <c r="S591" s="10"/>
      <c r="T591" s="10"/>
      <c r="U591" s="10"/>
      <c r="V591" s="17"/>
    </row>
    <row r="592" spans="1:22" hidden="1">
      <c r="A592" s="20" t="s">
        <v>23</v>
      </c>
      <c r="B592" s="26"/>
      <c r="C592" s="25"/>
      <c r="D592" s="25"/>
      <c r="E592" s="25"/>
      <c r="I592" s="7"/>
      <c r="J592" s="10"/>
      <c r="K592" s="10"/>
      <c r="L592" s="10"/>
      <c r="M592" s="10"/>
      <c r="N592" s="10"/>
      <c r="O592" s="10"/>
      <c r="P592" s="7"/>
      <c r="Q592" s="10"/>
      <c r="R592" s="14"/>
      <c r="S592" s="10"/>
      <c r="T592" s="10"/>
      <c r="U592" s="10"/>
      <c r="V592" s="17"/>
    </row>
    <row r="593" spans="1:22" hidden="1">
      <c r="B593" s="26"/>
      <c r="C593" s="25"/>
      <c r="D593" s="25"/>
      <c r="E593" s="25"/>
      <c r="I593" s="7"/>
      <c r="J593" s="10"/>
      <c r="K593" s="10"/>
      <c r="L593" s="10"/>
      <c r="M593" s="10"/>
      <c r="N593" s="10"/>
      <c r="O593" s="10"/>
      <c r="P593" s="7"/>
      <c r="Q593" s="10"/>
      <c r="R593" s="14"/>
      <c r="S593" s="10"/>
      <c r="T593" s="10"/>
      <c r="U593" s="10"/>
      <c r="V593" s="17"/>
    </row>
    <row r="594" spans="1:22" hidden="1">
      <c r="A594" s="20" t="s">
        <v>285</v>
      </c>
      <c r="B594" s="26"/>
      <c r="C594" s="25"/>
      <c r="D594" s="25"/>
      <c r="E594" s="25"/>
      <c r="I594" s="7"/>
      <c r="J594" s="10"/>
      <c r="K594" s="10"/>
      <c r="L594" s="10"/>
      <c r="M594" s="10"/>
      <c r="N594" s="10"/>
      <c r="O594" s="10"/>
      <c r="P594" s="7"/>
      <c r="Q594" s="10"/>
      <c r="R594" s="14"/>
      <c r="S594" s="10"/>
      <c r="T594" s="10"/>
      <c r="U594" s="10"/>
      <c r="V594" s="17"/>
    </row>
    <row r="595" spans="1:22" hidden="1">
      <c r="A595" s="6" t="s">
        <v>286</v>
      </c>
      <c r="B595" s="26"/>
      <c r="C595" s="25"/>
      <c r="D595" s="25"/>
      <c r="E595" s="25"/>
      <c r="I595" s="7"/>
      <c r="J595" s="10"/>
      <c r="K595" s="10"/>
      <c r="L595" s="10"/>
      <c r="M595" s="10"/>
      <c r="N595" s="10"/>
      <c r="O595" s="10"/>
      <c r="P595" s="7"/>
      <c r="Q595" s="10"/>
      <c r="R595" s="14"/>
      <c r="S595" s="10"/>
      <c r="T595" s="10"/>
      <c r="U595" s="10"/>
      <c r="V595" s="17"/>
    </row>
    <row r="596" spans="1:22" hidden="1">
      <c r="A596" s="6" t="s">
        <v>287</v>
      </c>
      <c r="B596" s="26"/>
      <c r="C596" s="25"/>
      <c r="D596" s="25"/>
      <c r="E596" s="25"/>
      <c r="I596" s="7"/>
      <c r="J596" s="10"/>
      <c r="K596" s="10"/>
      <c r="L596" s="10"/>
      <c r="M596" s="10"/>
      <c r="N596" s="10"/>
      <c r="O596" s="10"/>
      <c r="P596" s="7"/>
      <c r="Q596" s="10"/>
      <c r="R596" s="14"/>
      <c r="S596" s="10"/>
      <c r="T596" s="10"/>
      <c r="U596" s="10"/>
      <c r="V596" s="17"/>
    </row>
    <row r="597" spans="1:22" hidden="1">
      <c r="A597" s="20" t="s">
        <v>23</v>
      </c>
      <c r="B597" s="26"/>
      <c r="C597" s="25"/>
      <c r="D597" s="25"/>
      <c r="E597" s="25"/>
      <c r="I597" s="7"/>
      <c r="J597" s="10"/>
      <c r="K597" s="10"/>
      <c r="L597" s="10"/>
      <c r="M597" s="10"/>
      <c r="N597" s="10"/>
      <c r="O597" s="10"/>
      <c r="P597" s="7"/>
      <c r="Q597" s="10"/>
      <c r="R597" s="14"/>
      <c r="S597" s="10"/>
      <c r="T597" s="10"/>
      <c r="U597" s="10"/>
      <c r="V597" s="17"/>
    </row>
    <row r="598" spans="1:22" hidden="1">
      <c r="B598" s="26"/>
      <c r="C598" s="25"/>
      <c r="D598" s="25"/>
      <c r="E598" s="25"/>
      <c r="I598" s="7"/>
      <c r="J598" s="10"/>
      <c r="K598" s="10"/>
      <c r="L598" s="10"/>
      <c r="M598" s="10"/>
      <c r="N598" s="10"/>
      <c r="O598" s="10"/>
      <c r="P598" s="7"/>
      <c r="Q598" s="10"/>
      <c r="R598" s="14"/>
      <c r="S598" s="10"/>
      <c r="T598" s="10"/>
      <c r="U598" s="10"/>
      <c r="V598" s="17"/>
    </row>
    <row r="599" spans="1:22">
      <c r="A599" s="20" t="s">
        <v>288</v>
      </c>
      <c r="B599" s="26"/>
      <c r="C599" s="25"/>
      <c r="D599" s="25"/>
      <c r="E599" s="25"/>
      <c r="I599" s="7"/>
      <c r="J599" s="10"/>
      <c r="K599" s="10"/>
      <c r="L599" s="10"/>
      <c r="M599" s="10"/>
      <c r="N599" s="10"/>
      <c r="O599" s="10"/>
      <c r="P599" s="7"/>
      <c r="Q599" s="10"/>
      <c r="R599" s="14"/>
      <c r="S599" s="10"/>
      <c r="T599" s="10"/>
      <c r="U599" s="10"/>
      <c r="V599" s="17"/>
    </row>
    <row r="600" spans="1:22">
      <c r="A600" s="6" t="s">
        <v>289</v>
      </c>
      <c r="B600" s="26"/>
      <c r="C600" s="25"/>
      <c r="D600" s="25"/>
      <c r="E600" s="25"/>
      <c r="I600" s="7"/>
      <c r="J600" s="10"/>
      <c r="K600" s="10"/>
      <c r="L600" s="10"/>
      <c r="M600" s="10"/>
      <c r="N600" s="10"/>
      <c r="O600" s="10"/>
      <c r="P600" s="7"/>
      <c r="Q600" s="10"/>
      <c r="R600" s="14"/>
      <c r="S600" s="10"/>
      <c r="T600" s="10"/>
      <c r="U600" s="10"/>
      <c r="V600" s="17"/>
    </row>
    <row r="601" spans="1:22">
      <c r="A601" s="6" t="s">
        <v>290</v>
      </c>
      <c r="B601" s="26"/>
      <c r="C601" s="25"/>
      <c r="D601" s="25"/>
      <c r="E601" s="25"/>
      <c r="I601" s="7"/>
      <c r="J601" s="10"/>
      <c r="K601" s="10"/>
      <c r="L601" s="10"/>
      <c r="M601" s="10"/>
      <c r="N601" s="10"/>
      <c r="O601" s="10"/>
      <c r="P601" s="7"/>
      <c r="Q601" s="10"/>
      <c r="R601" s="14"/>
      <c r="S601" s="10"/>
      <c r="T601" s="10"/>
      <c r="U601" s="10"/>
      <c r="V601" s="17"/>
    </row>
    <row r="602" spans="1:22" s="20" customFormat="1">
      <c r="A602" s="20" t="s">
        <v>23</v>
      </c>
      <c r="B602" s="63"/>
      <c r="C602" s="62"/>
      <c r="D602" s="62"/>
      <c r="E602" s="62"/>
      <c r="F602" s="28"/>
      <c r="G602" s="29"/>
      <c r="H602" s="29"/>
      <c r="I602" s="29"/>
      <c r="J602" s="28"/>
      <c r="K602" s="28"/>
      <c r="L602" s="28"/>
      <c r="M602" s="28"/>
      <c r="N602" s="28"/>
      <c r="O602" s="28"/>
      <c r="P602" s="29"/>
      <c r="Q602" s="28"/>
      <c r="R602" s="30"/>
      <c r="S602" s="28"/>
      <c r="T602" s="28"/>
      <c r="U602" s="28"/>
      <c r="V602" s="36"/>
    </row>
    <row r="603" spans="1:22">
      <c r="B603" s="26"/>
      <c r="C603" s="25"/>
      <c r="D603" s="25"/>
      <c r="E603" s="25"/>
      <c r="I603" s="7"/>
      <c r="J603" s="10"/>
      <c r="K603" s="10"/>
      <c r="L603" s="10"/>
      <c r="M603" s="10"/>
      <c r="N603" s="10"/>
      <c r="O603" s="10"/>
      <c r="P603" s="7"/>
      <c r="Q603" s="10"/>
      <c r="R603" s="14"/>
      <c r="S603" s="10"/>
      <c r="T603" s="10"/>
      <c r="U603" s="10"/>
      <c r="V603" s="17"/>
    </row>
    <row r="604" spans="1:22">
      <c r="A604" s="6" t="s">
        <v>291</v>
      </c>
      <c r="B604" s="26"/>
      <c r="C604" s="25"/>
      <c r="D604" s="25"/>
      <c r="E604" s="25"/>
      <c r="I604" s="7"/>
      <c r="J604" s="10"/>
      <c r="K604" s="10"/>
      <c r="L604" s="10"/>
      <c r="M604" s="10"/>
      <c r="N604" s="10"/>
      <c r="O604" s="10"/>
      <c r="P604" s="7"/>
      <c r="Q604" s="10"/>
      <c r="R604" s="14"/>
      <c r="S604" s="10"/>
      <c r="T604" s="10"/>
      <c r="U604" s="10"/>
      <c r="V604" s="17"/>
    </row>
    <row r="605" spans="1:22">
      <c r="A605" s="6" t="s">
        <v>290</v>
      </c>
      <c r="B605" s="26"/>
      <c r="C605" s="25"/>
      <c r="D605" s="25"/>
      <c r="E605" s="25"/>
      <c r="I605" s="7"/>
      <c r="J605" s="10"/>
      <c r="K605" s="10"/>
      <c r="L605" s="10"/>
      <c r="M605" s="10"/>
      <c r="N605" s="10"/>
      <c r="O605" s="10"/>
      <c r="P605" s="7"/>
      <c r="Q605" s="10"/>
      <c r="R605" s="14"/>
      <c r="S605" s="10"/>
      <c r="T605" s="10"/>
      <c r="U605" s="10"/>
      <c r="V605" s="17"/>
    </row>
    <row r="606" spans="1:22" s="20" customFormat="1">
      <c r="A606" s="20" t="s">
        <v>23</v>
      </c>
      <c r="B606" s="63"/>
      <c r="C606" s="62"/>
      <c r="D606" s="62"/>
      <c r="E606" s="62"/>
      <c r="F606" s="28"/>
      <c r="G606" s="29"/>
      <c r="H606" s="29"/>
      <c r="I606" s="29"/>
      <c r="J606" s="28"/>
      <c r="K606" s="28"/>
      <c r="L606" s="28"/>
      <c r="M606" s="28"/>
      <c r="N606" s="28"/>
      <c r="O606" s="28"/>
      <c r="P606" s="29"/>
      <c r="Q606" s="28"/>
      <c r="R606" s="30"/>
      <c r="S606" s="28"/>
      <c r="T606" s="28"/>
      <c r="U606" s="28"/>
      <c r="V606" s="36"/>
    </row>
    <row r="607" spans="1:22">
      <c r="B607" s="26"/>
      <c r="C607" s="25"/>
      <c r="D607" s="25"/>
      <c r="E607" s="25"/>
      <c r="I607" s="7"/>
      <c r="J607" s="10"/>
      <c r="K607" s="10"/>
      <c r="L607" s="10"/>
      <c r="M607" s="10"/>
      <c r="N607" s="10"/>
      <c r="O607" s="10"/>
      <c r="P607" s="7"/>
      <c r="Q607" s="10"/>
      <c r="R607" s="14"/>
      <c r="S607" s="10"/>
      <c r="T607" s="10"/>
      <c r="U607" s="10"/>
      <c r="V607" s="17"/>
    </row>
    <row r="608" spans="1:22">
      <c r="A608" s="56" t="s">
        <v>292</v>
      </c>
      <c r="B608" s="26">
        <v>4911000</v>
      </c>
      <c r="C608" s="25">
        <v>4915000</v>
      </c>
      <c r="D608" s="25">
        <v>4943000</v>
      </c>
      <c r="E608" s="25">
        <v>4975000</v>
      </c>
      <c r="F608" s="10">
        <v>4996000</v>
      </c>
      <c r="G608" s="7">
        <v>5034000</v>
      </c>
      <c r="H608" s="7">
        <v>5086000</v>
      </c>
      <c r="I608" s="7">
        <v>5128000</v>
      </c>
      <c r="J608" s="10">
        <v>5179000</v>
      </c>
      <c r="K608" s="10">
        <v>5204000</v>
      </c>
      <c r="L608" s="10">
        <v>5212000</v>
      </c>
      <c r="M608" s="10">
        <v>5218000</v>
      </c>
      <c r="N608" s="10">
        <v>5228000</v>
      </c>
      <c r="O608" s="10">
        <v>5235000</v>
      </c>
      <c r="P608" s="7">
        <v>5261000</v>
      </c>
      <c r="Q608" s="10">
        <v>5287000</v>
      </c>
      <c r="R608" s="14">
        <v>5304000</v>
      </c>
      <c r="S608" s="10">
        <v>5346000</v>
      </c>
      <c r="T608" s="10">
        <v>5405000</v>
      </c>
      <c r="U608" s="10">
        <v>5448000</v>
      </c>
      <c r="V608" s="17">
        <v>5468000</v>
      </c>
    </row>
    <row r="609" spans="1:22">
      <c r="A609" s="6" t="s">
        <v>290</v>
      </c>
      <c r="B609" s="26">
        <v>4906000</v>
      </c>
      <c r="C609" s="25">
        <v>4911000</v>
      </c>
      <c r="D609" s="25">
        <v>4915000</v>
      </c>
      <c r="E609" s="25">
        <v>4943000</v>
      </c>
      <c r="F609" s="10">
        <f t="shared" ref="F609:V609" si="327">E608</f>
        <v>4975000</v>
      </c>
      <c r="G609" s="7">
        <f t="shared" si="327"/>
        <v>4996000</v>
      </c>
      <c r="H609" s="7">
        <f t="shared" si="327"/>
        <v>5034000</v>
      </c>
      <c r="I609" s="7">
        <f t="shared" si="327"/>
        <v>5086000</v>
      </c>
      <c r="J609" s="10">
        <f t="shared" si="327"/>
        <v>5128000</v>
      </c>
      <c r="K609" s="10">
        <f t="shared" si="327"/>
        <v>5179000</v>
      </c>
      <c r="L609" s="10">
        <f t="shared" si="327"/>
        <v>5204000</v>
      </c>
      <c r="M609" s="10">
        <f t="shared" si="327"/>
        <v>5212000</v>
      </c>
      <c r="N609" s="10">
        <f t="shared" si="327"/>
        <v>5218000</v>
      </c>
      <c r="O609" s="10">
        <f t="shared" si="327"/>
        <v>5228000</v>
      </c>
      <c r="P609" s="7">
        <f t="shared" si="327"/>
        <v>5235000</v>
      </c>
      <c r="Q609" s="10">
        <f t="shared" si="327"/>
        <v>5261000</v>
      </c>
      <c r="R609" s="14">
        <f t="shared" si="327"/>
        <v>5287000</v>
      </c>
      <c r="S609" s="10">
        <f t="shared" si="327"/>
        <v>5304000</v>
      </c>
      <c r="T609" s="10">
        <f t="shared" si="327"/>
        <v>5346000</v>
      </c>
      <c r="U609" s="10">
        <f t="shared" si="327"/>
        <v>5405000</v>
      </c>
      <c r="V609" s="17">
        <f t="shared" si="327"/>
        <v>5448000</v>
      </c>
    </row>
    <row r="610" spans="1:22" s="20" customFormat="1">
      <c r="A610" s="20" t="s">
        <v>23</v>
      </c>
      <c r="B610" s="30">
        <f t="shared" ref="B610:T610" si="328">B608-B609</f>
        <v>5000</v>
      </c>
      <c r="C610" s="28">
        <f t="shared" si="328"/>
        <v>4000</v>
      </c>
      <c r="D610" s="28">
        <f t="shared" si="328"/>
        <v>28000</v>
      </c>
      <c r="E610" s="28">
        <f t="shared" si="328"/>
        <v>32000</v>
      </c>
      <c r="F610" s="28">
        <f t="shared" si="328"/>
        <v>21000</v>
      </c>
      <c r="G610" s="29">
        <f t="shared" si="328"/>
        <v>38000</v>
      </c>
      <c r="H610" s="29">
        <f t="shared" si="328"/>
        <v>52000</v>
      </c>
      <c r="I610" s="29">
        <f t="shared" si="328"/>
        <v>42000</v>
      </c>
      <c r="J610" s="28">
        <f t="shared" si="328"/>
        <v>51000</v>
      </c>
      <c r="K610" s="28">
        <f t="shared" si="328"/>
        <v>25000</v>
      </c>
      <c r="L610" s="28">
        <f t="shared" si="328"/>
        <v>8000</v>
      </c>
      <c r="M610" s="28">
        <f t="shared" si="328"/>
        <v>6000</v>
      </c>
      <c r="N610" s="28">
        <f t="shared" si="328"/>
        <v>10000</v>
      </c>
      <c r="O610" s="28">
        <f t="shared" si="328"/>
        <v>7000</v>
      </c>
      <c r="P610" s="29">
        <f t="shared" si="328"/>
        <v>26000</v>
      </c>
      <c r="Q610" s="28">
        <f t="shared" si="328"/>
        <v>26000</v>
      </c>
      <c r="R610" s="30">
        <f t="shared" si="328"/>
        <v>17000</v>
      </c>
      <c r="S610" s="28">
        <f t="shared" si="328"/>
        <v>42000</v>
      </c>
      <c r="T610" s="28">
        <f t="shared" si="328"/>
        <v>59000</v>
      </c>
      <c r="U610" s="28">
        <f t="shared" ref="U610:V610" si="329">U608-U609</f>
        <v>43000</v>
      </c>
      <c r="V610" s="36">
        <f t="shared" si="329"/>
        <v>20000</v>
      </c>
    </row>
    <row r="611" spans="1:22">
      <c r="B611" s="26"/>
      <c r="C611" s="25"/>
      <c r="D611" s="25"/>
      <c r="E611" s="25"/>
      <c r="G611" s="10"/>
      <c r="H611" s="10"/>
      <c r="I611" s="7"/>
      <c r="J611" s="10"/>
      <c r="K611" s="10"/>
      <c r="L611" s="10"/>
      <c r="M611" s="10"/>
      <c r="N611" s="10"/>
      <c r="O611" s="10"/>
      <c r="P611" s="7"/>
      <c r="Q611" s="10"/>
      <c r="R611" s="14"/>
      <c r="S611" s="10"/>
      <c r="T611" s="10"/>
      <c r="U611" s="10"/>
      <c r="V611" s="17"/>
    </row>
    <row r="612" spans="1:22">
      <c r="A612" s="6" t="s">
        <v>293</v>
      </c>
      <c r="B612" s="26">
        <v>26467010</v>
      </c>
      <c r="C612" s="25">
        <v>26672370</v>
      </c>
      <c r="D612" s="25">
        <v>27080750</v>
      </c>
      <c r="E612" s="25">
        <v>27534070</v>
      </c>
      <c r="F612" s="10">
        <v>27942520</v>
      </c>
      <c r="G612" s="10">
        <v>28388570</v>
      </c>
      <c r="H612" s="10">
        <v>28884470</v>
      </c>
      <c r="I612" s="7">
        <v>29356170</v>
      </c>
      <c r="J612" s="10">
        <v>29858590</v>
      </c>
      <c r="K612" s="10">
        <v>30379210</v>
      </c>
      <c r="L612" s="10">
        <v>30640450</v>
      </c>
      <c r="M612" s="10">
        <v>30937900</v>
      </c>
      <c r="N612" s="10">
        <v>31244240</v>
      </c>
      <c r="O612" s="10">
        <v>31505980</v>
      </c>
      <c r="P612" s="7">
        <v>31851120</v>
      </c>
      <c r="Q612" s="10">
        <v>32181210</v>
      </c>
      <c r="R612" s="14">
        <v>32520490</v>
      </c>
      <c r="S612" s="10">
        <v>32952390</v>
      </c>
      <c r="T612" s="10">
        <v>33406960</v>
      </c>
      <c r="U612" s="10">
        <v>33834780</v>
      </c>
      <c r="V612" s="17">
        <v>34223320</v>
      </c>
    </row>
    <row r="613" spans="1:22">
      <c r="A613" s="6" t="s">
        <v>290</v>
      </c>
      <c r="B613" s="26">
        <v>26215030</v>
      </c>
      <c r="C613" s="25">
        <v>26467010</v>
      </c>
      <c r="D613" s="25">
        <v>26672370</v>
      </c>
      <c r="E613" s="25">
        <v>27080750</v>
      </c>
      <c r="F613" s="10">
        <f t="shared" ref="F613:V613" si="330">E612</f>
        <v>27534070</v>
      </c>
      <c r="G613" s="10">
        <f t="shared" si="330"/>
        <v>27942520</v>
      </c>
      <c r="H613" s="10">
        <f t="shared" si="330"/>
        <v>28388570</v>
      </c>
      <c r="I613" s="7">
        <f t="shared" si="330"/>
        <v>28884470</v>
      </c>
      <c r="J613" s="10">
        <f t="shared" si="330"/>
        <v>29356170</v>
      </c>
      <c r="K613" s="10">
        <f t="shared" si="330"/>
        <v>29858590</v>
      </c>
      <c r="L613" s="10">
        <f t="shared" si="330"/>
        <v>30379210</v>
      </c>
      <c r="M613" s="10">
        <f t="shared" si="330"/>
        <v>30640450</v>
      </c>
      <c r="N613" s="10">
        <f t="shared" si="330"/>
        <v>30937900</v>
      </c>
      <c r="O613" s="10">
        <f t="shared" si="330"/>
        <v>31244240</v>
      </c>
      <c r="P613" s="7">
        <f t="shared" si="330"/>
        <v>31505980</v>
      </c>
      <c r="Q613" s="10">
        <f t="shared" si="330"/>
        <v>31851120</v>
      </c>
      <c r="R613" s="14">
        <f t="shared" si="330"/>
        <v>32181210</v>
      </c>
      <c r="S613" s="10">
        <f t="shared" si="330"/>
        <v>32520490</v>
      </c>
      <c r="T613" s="10">
        <f t="shared" si="330"/>
        <v>32952390</v>
      </c>
      <c r="U613" s="10">
        <f t="shared" si="330"/>
        <v>33406960</v>
      </c>
      <c r="V613" s="17">
        <f t="shared" si="330"/>
        <v>33834780</v>
      </c>
    </row>
    <row r="614" spans="1:22" s="20" customFormat="1">
      <c r="A614" s="20" t="s">
        <v>23</v>
      </c>
      <c r="B614" s="30">
        <f t="shared" ref="B614:T614" si="331">B612-B613</f>
        <v>251980</v>
      </c>
      <c r="C614" s="28">
        <f t="shared" si="331"/>
        <v>205360</v>
      </c>
      <c r="D614" s="28">
        <f t="shared" si="331"/>
        <v>408380</v>
      </c>
      <c r="E614" s="28">
        <f t="shared" si="331"/>
        <v>453320</v>
      </c>
      <c r="F614" s="28">
        <f t="shared" si="331"/>
        <v>408450</v>
      </c>
      <c r="G614" s="28">
        <f t="shared" si="331"/>
        <v>446050</v>
      </c>
      <c r="H614" s="28">
        <f t="shared" si="331"/>
        <v>495900</v>
      </c>
      <c r="I614" s="29">
        <f t="shared" si="331"/>
        <v>471700</v>
      </c>
      <c r="J614" s="28">
        <f t="shared" si="331"/>
        <v>502420</v>
      </c>
      <c r="K614" s="28">
        <f t="shared" si="331"/>
        <v>520620</v>
      </c>
      <c r="L614" s="28">
        <f t="shared" si="331"/>
        <v>261240</v>
      </c>
      <c r="M614" s="28">
        <f t="shared" si="331"/>
        <v>297450</v>
      </c>
      <c r="N614" s="28">
        <f t="shared" si="331"/>
        <v>306340</v>
      </c>
      <c r="O614" s="28">
        <f t="shared" si="331"/>
        <v>261740</v>
      </c>
      <c r="P614" s="28">
        <f t="shared" si="331"/>
        <v>345140</v>
      </c>
      <c r="Q614" s="28">
        <f t="shared" si="331"/>
        <v>330090</v>
      </c>
      <c r="R614" s="30">
        <f t="shared" si="331"/>
        <v>339280</v>
      </c>
      <c r="S614" s="28">
        <f t="shared" si="331"/>
        <v>431900</v>
      </c>
      <c r="T614" s="28">
        <f t="shared" si="331"/>
        <v>454570</v>
      </c>
      <c r="U614" s="28">
        <f t="shared" ref="U614:V614" si="332">U612-U613</f>
        <v>427820</v>
      </c>
      <c r="V614" s="36">
        <f t="shared" si="332"/>
        <v>388540</v>
      </c>
    </row>
    <row r="615" spans="1:22">
      <c r="B615" s="26"/>
      <c r="C615" s="25"/>
      <c r="D615" s="25"/>
      <c r="E615" s="25"/>
      <c r="G615" s="10"/>
      <c r="H615" s="10"/>
    </row>
    <row r="616" spans="1:22">
      <c r="A616" s="80" t="s">
        <v>212</v>
      </c>
      <c r="B616" s="26"/>
      <c r="C616" s="25"/>
      <c r="D616" s="25"/>
      <c r="E616" s="25"/>
      <c r="G616" s="10"/>
      <c r="H616" s="10"/>
    </row>
    <row r="617" spans="1:22">
      <c r="A617" s="79" t="s">
        <v>294</v>
      </c>
      <c r="B617" s="26"/>
      <c r="C617" s="25"/>
      <c r="D617" s="25"/>
      <c r="E617" s="25"/>
      <c r="G617" s="10"/>
      <c r="H617" s="10"/>
    </row>
    <row r="618" spans="1:22">
      <c r="A618" s="79" t="s">
        <v>295</v>
      </c>
      <c r="B618" s="26"/>
      <c r="C618" s="25"/>
      <c r="D618" s="25"/>
      <c r="E618" s="25"/>
      <c r="G618" s="10"/>
      <c r="H618" s="10"/>
    </row>
    <row r="619" spans="1:22" s="20" customFormat="1">
      <c r="A619" s="80" t="s">
        <v>119</v>
      </c>
      <c r="B619" s="63"/>
      <c r="C619" s="62"/>
      <c r="D619" s="62"/>
      <c r="E619" s="62"/>
      <c r="F619" s="28"/>
      <c r="G619" s="28"/>
      <c r="H619" s="28"/>
      <c r="J619" s="37"/>
      <c r="K619" s="37"/>
      <c r="L619" s="37"/>
      <c r="M619" s="37"/>
      <c r="N619" s="37"/>
      <c r="O619" s="37"/>
      <c r="Q619" s="37"/>
      <c r="R619" s="64"/>
      <c r="S619" s="37"/>
      <c r="T619" s="37"/>
      <c r="U619" s="37"/>
      <c r="V619" s="57"/>
    </row>
    <row r="620" spans="1:22">
      <c r="B620" s="26"/>
      <c r="C620" s="25"/>
      <c r="D620" s="25"/>
      <c r="E620" s="25"/>
      <c r="G620" s="10"/>
      <c r="H620" s="10"/>
    </row>
    <row r="621" spans="1:22">
      <c r="A621" s="79" t="s">
        <v>296</v>
      </c>
      <c r="B621" s="26"/>
      <c r="C621" s="25"/>
      <c r="D621" s="25"/>
      <c r="E621" s="25"/>
      <c r="G621" s="10"/>
      <c r="H621" s="10"/>
    </row>
    <row r="622" spans="1:22">
      <c r="A622" s="79" t="s">
        <v>295</v>
      </c>
      <c r="B622" s="26"/>
      <c r="C622" s="25"/>
      <c r="D622" s="25"/>
      <c r="E622" s="25"/>
      <c r="G622" s="10"/>
      <c r="H622" s="10"/>
    </row>
    <row r="623" spans="1:22" s="20" customFormat="1">
      <c r="A623" s="80" t="s">
        <v>23</v>
      </c>
      <c r="B623" s="63"/>
      <c r="C623" s="62"/>
      <c r="D623" s="62"/>
      <c r="E623" s="62"/>
      <c r="F623" s="28"/>
      <c r="G623" s="28"/>
      <c r="H623" s="28"/>
      <c r="J623" s="37"/>
      <c r="K623" s="37"/>
      <c r="L623" s="37"/>
      <c r="M623" s="37"/>
      <c r="N623" s="37"/>
      <c r="O623" s="37"/>
      <c r="Q623" s="37"/>
      <c r="R623" s="64"/>
      <c r="S623" s="37"/>
      <c r="T623" s="37"/>
      <c r="U623" s="37"/>
      <c r="V623" s="57"/>
    </row>
    <row r="624" spans="1:22">
      <c r="B624" s="26"/>
      <c r="C624" s="25"/>
      <c r="D624" s="25"/>
      <c r="E624" s="25"/>
      <c r="G624" s="10"/>
      <c r="H624" s="10"/>
    </row>
    <row r="625" spans="1:22">
      <c r="A625" s="79" t="s">
        <v>297</v>
      </c>
      <c r="B625" s="26">
        <f>B608</f>
        <v>4911000</v>
      </c>
      <c r="C625" s="25">
        <f>C608</f>
        <v>4915000</v>
      </c>
      <c r="D625" s="25">
        <f>D608</f>
        <v>4943000</v>
      </c>
      <c r="E625" s="25">
        <v>4975000</v>
      </c>
      <c r="F625" s="10">
        <v>4996000</v>
      </c>
      <c r="G625" s="10">
        <v>5034000</v>
      </c>
      <c r="H625" s="10">
        <v>5086000</v>
      </c>
      <c r="I625" s="7">
        <v>5128000</v>
      </c>
      <c r="J625" s="10">
        <v>5179000</v>
      </c>
      <c r="K625" s="10">
        <v>5204000</v>
      </c>
      <c r="L625" s="10">
        <v>5212000</v>
      </c>
      <c r="M625" s="10">
        <v>5218000</v>
      </c>
      <c r="N625" s="10">
        <v>5228000</v>
      </c>
      <c r="O625" s="10">
        <v>5235000</v>
      </c>
      <c r="P625" s="7">
        <f t="shared" ref="P625:U625" si="333">P608</f>
        <v>5261000</v>
      </c>
      <c r="Q625" s="10">
        <f t="shared" si="333"/>
        <v>5287000</v>
      </c>
      <c r="R625" s="14">
        <f t="shared" si="333"/>
        <v>5304000</v>
      </c>
      <c r="S625" s="10">
        <f t="shared" si="333"/>
        <v>5346000</v>
      </c>
      <c r="T625" s="10">
        <f t="shared" si="333"/>
        <v>5405000</v>
      </c>
      <c r="U625" s="10">
        <f t="shared" si="333"/>
        <v>5448000</v>
      </c>
      <c r="V625" s="17">
        <f t="shared" ref="V625" si="334">V608</f>
        <v>5468000</v>
      </c>
    </row>
    <row r="626" spans="1:22">
      <c r="A626" s="79" t="s">
        <v>298</v>
      </c>
      <c r="B626" s="26" t="e">
        <f>#REF!</f>
        <v>#REF!</v>
      </c>
      <c r="C626" s="25">
        <f t="shared" ref="C626" si="335">B625</f>
        <v>4911000</v>
      </c>
      <c r="D626" s="25">
        <f>C625</f>
        <v>4915000</v>
      </c>
      <c r="E626" s="25">
        <f>E609</f>
        <v>4943000</v>
      </c>
      <c r="F626" s="10">
        <f t="shared" ref="F626:V626" si="336">E625</f>
        <v>4975000</v>
      </c>
      <c r="G626" s="10">
        <f t="shared" si="336"/>
        <v>4996000</v>
      </c>
      <c r="H626" s="10">
        <f t="shared" si="336"/>
        <v>5034000</v>
      </c>
      <c r="I626" s="7">
        <f t="shared" si="336"/>
        <v>5086000</v>
      </c>
      <c r="J626" s="10">
        <f t="shared" si="336"/>
        <v>5128000</v>
      </c>
      <c r="K626" s="10">
        <f t="shared" si="336"/>
        <v>5179000</v>
      </c>
      <c r="L626" s="10">
        <f t="shared" si="336"/>
        <v>5204000</v>
      </c>
      <c r="M626" s="10">
        <f t="shared" si="336"/>
        <v>5212000</v>
      </c>
      <c r="N626" s="10">
        <f t="shared" si="336"/>
        <v>5218000</v>
      </c>
      <c r="O626" s="10">
        <f t="shared" si="336"/>
        <v>5228000</v>
      </c>
      <c r="P626" s="7">
        <f t="shared" si="336"/>
        <v>5235000</v>
      </c>
      <c r="Q626" s="10">
        <f t="shared" si="336"/>
        <v>5261000</v>
      </c>
      <c r="R626" s="14">
        <f t="shared" si="336"/>
        <v>5287000</v>
      </c>
      <c r="S626" s="10">
        <f t="shared" si="336"/>
        <v>5304000</v>
      </c>
      <c r="T626" s="10">
        <f t="shared" si="336"/>
        <v>5346000</v>
      </c>
      <c r="U626" s="10">
        <f t="shared" si="336"/>
        <v>5405000</v>
      </c>
      <c r="V626" s="17">
        <f t="shared" si="336"/>
        <v>5448000</v>
      </c>
    </row>
    <row r="627" spans="1:22" s="20" customFormat="1">
      <c r="A627" s="80" t="s">
        <v>23</v>
      </c>
      <c r="B627" s="30" t="e">
        <f t="shared" ref="B627:T627" si="337">B625-B626</f>
        <v>#REF!</v>
      </c>
      <c r="C627" s="28">
        <f t="shared" si="337"/>
        <v>4000</v>
      </c>
      <c r="D627" s="28">
        <f t="shared" si="337"/>
        <v>28000</v>
      </c>
      <c r="E627" s="28">
        <f t="shared" si="337"/>
        <v>32000</v>
      </c>
      <c r="F627" s="28">
        <f t="shared" si="337"/>
        <v>21000</v>
      </c>
      <c r="G627" s="28">
        <f t="shared" si="337"/>
        <v>38000</v>
      </c>
      <c r="H627" s="28">
        <f t="shared" si="337"/>
        <v>52000</v>
      </c>
      <c r="I627" s="29">
        <f t="shared" si="337"/>
        <v>42000</v>
      </c>
      <c r="J627" s="28">
        <f t="shared" si="337"/>
        <v>51000</v>
      </c>
      <c r="K627" s="28">
        <f t="shared" si="337"/>
        <v>25000</v>
      </c>
      <c r="L627" s="28">
        <f t="shared" si="337"/>
        <v>8000</v>
      </c>
      <c r="M627" s="28">
        <f t="shared" si="337"/>
        <v>6000</v>
      </c>
      <c r="N627" s="28">
        <f t="shared" si="337"/>
        <v>10000</v>
      </c>
      <c r="O627" s="28">
        <f t="shared" si="337"/>
        <v>7000</v>
      </c>
      <c r="P627" s="29">
        <f t="shared" si="337"/>
        <v>26000</v>
      </c>
      <c r="Q627" s="28">
        <f t="shared" si="337"/>
        <v>26000</v>
      </c>
      <c r="R627" s="30">
        <f t="shared" si="337"/>
        <v>17000</v>
      </c>
      <c r="S627" s="28">
        <f t="shared" si="337"/>
        <v>42000</v>
      </c>
      <c r="T627" s="28">
        <f t="shared" si="337"/>
        <v>59000</v>
      </c>
      <c r="U627" s="28">
        <f t="shared" ref="U627:V627" si="338">U625-U626</f>
        <v>43000</v>
      </c>
      <c r="V627" s="36">
        <f t="shared" si="338"/>
        <v>20000</v>
      </c>
    </row>
    <row r="628" spans="1:22">
      <c r="B628" s="26"/>
      <c r="C628" s="25"/>
      <c r="D628" s="25"/>
      <c r="E628" s="25"/>
      <c r="G628" s="10"/>
      <c r="H628" s="10"/>
      <c r="I628" s="7"/>
      <c r="J628" s="10"/>
      <c r="K628" s="10"/>
      <c r="L628" s="10"/>
      <c r="M628" s="10"/>
      <c r="N628" s="10"/>
      <c r="O628" s="10"/>
      <c r="P628" s="7"/>
      <c r="Q628" s="10"/>
      <c r="R628" s="14"/>
      <c r="S628" s="10"/>
      <c r="T628" s="10"/>
      <c r="U628" s="10"/>
      <c r="V628" s="17"/>
    </row>
    <row r="629" spans="1:22">
      <c r="A629" s="79" t="s">
        <v>293</v>
      </c>
      <c r="B629" s="26">
        <f>B612</f>
        <v>26467010</v>
      </c>
      <c r="C629" s="25">
        <f>C612</f>
        <v>26672370</v>
      </c>
      <c r="D629" s="25">
        <f>D612</f>
        <v>27080750</v>
      </c>
      <c r="E629" s="25">
        <f>E612</f>
        <v>27534070</v>
      </c>
      <c r="F629" s="10">
        <v>27942520</v>
      </c>
      <c r="G629" s="10">
        <f>G612</f>
        <v>28388570</v>
      </c>
      <c r="H629" s="10">
        <v>28884470</v>
      </c>
      <c r="I629" s="7">
        <v>29356170</v>
      </c>
      <c r="J629" s="10">
        <v>29858590</v>
      </c>
      <c r="K629" s="10">
        <v>30379210</v>
      </c>
      <c r="L629" s="10">
        <v>30640450</v>
      </c>
      <c r="M629" s="10">
        <v>30937900</v>
      </c>
      <c r="N629" s="10">
        <v>31244240</v>
      </c>
      <c r="O629" s="10">
        <v>31505980</v>
      </c>
      <c r="P629" s="7">
        <f t="shared" ref="P629:U629" si="339">P612</f>
        <v>31851120</v>
      </c>
      <c r="Q629" s="10">
        <f t="shared" si="339"/>
        <v>32181210</v>
      </c>
      <c r="R629" s="14">
        <f t="shared" si="339"/>
        <v>32520490</v>
      </c>
      <c r="S629" s="10">
        <f t="shared" si="339"/>
        <v>32952390</v>
      </c>
      <c r="T629" s="10">
        <f t="shared" si="339"/>
        <v>33406960</v>
      </c>
      <c r="U629" s="10">
        <f t="shared" si="339"/>
        <v>33834780</v>
      </c>
      <c r="V629" s="17">
        <f t="shared" ref="V629" si="340">V612</f>
        <v>34223320</v>
      </c>
    </row>
    <row r="630" spans="1:22">
      <c r="A630" s="79" t="s">
        <v>298</v>
      </c>
      <c r="B630" s="26" t="e">
        <f>#REF!</f>
        <v>#REF!</v>
      </c>
      <c r="C630" s="25">
        <f t="shared" ref="C630" si="341">B629</f>
        <v>26467010</v>
      </c>
      <c r="D630" s="25">
        <f>C629</f>
        <v>26672370</v>
      </c>
      <c r="E630" s="25">
        <f>E613</f>
        <v>27080750</v>
      </c>
      <c r="F630" s="10">
        <f t="shared" ref="F630:V630" si="342">E629</f>
        <v>27534070</v>
      </c>
      <c r="G630" s="10">
        <f t="shared" si="342"/>
        <v>27942520</v>
      </c>
      <c r="H630" s="10">
        <f t="shared" si="342"/>
        <v>28388570</v>
      </c>
      <c r="I630" s="7">
        <f t="shared" si="342"/>
        <v>28884470</v>
      </c>
      <c r="J630" s="10">
        <f t="shared" si="342"/>
        <v>29356170</v>
      </c>
      <c r="K630" s="10">
        <f t="shared" si="342"/>
        <v>29858590</v>
      </c>
      <c r="L630" s="10">
        <f t="shared" si="342"/>
        <v>30379210</v>
      </c>
      <c r="M630" s="10">
        <f t="shared" si="342"/>
        <v>30640450</v>
      </c>
      <c r="N630" s="10">
        <f t="shared" si="342"/>
        <v>30937900</v>
      </c>
      <c r="O630" s="10">
        <f t="shared" si="342"/>
        <v>31244240</v>
      </c>
      <c r="P630" s="7">
        <f t="shared" si="342"/>
        <v>31505980</v>
      </c>
      <c r="Q630" s="10">
        <f t="shared" si="342"/>
        <v>31851120</v>
      </c>
      <c r="R630" s="14">
        <f t="shared" si="342"/>
        <v>32181210</v>
      </c>
      <c r="S630" s="10">
        <f t="shared" si="342"/>
        <v>32520490</v>
      </c>
      <c r="T630" s="10">
        <f t="shared" si="342"/>
        <v>32952390</v>
      </c>
      <c r="U630" s="10">
        <f t="shared" si="342"/>
        <v>33406960</v>
      </c>
      <c r="V630" s="17">
        <f t="shared" si="342"/>
        <v>33834780</v>
      </c>
    </row>
    <row r="631" spans="1:22" s="20" customFormat="1">
      <c r="A631" s="80" t="s">
        <v>23</v>
      </c>
      <c r="B631" s="30" t="e">
        <f t="shared" ref="B631:T631" si="343">B629-B630</f>
        <v>#REF!</v>
      </c>
      <c r="C631" s="28">
        <f t="shared" si="343"/>
        <v>205360</v>
      </c>
      <c r="D631" s="28">
        <f t="shared" si="343"/>
        <v>408380</v>
      </c>
      <c r="E631" s="28">
        <f t="shared" si="343"/>
        <v>453320</v>
      </c>
      <c r="F631" s="28">
        <f t="shared" si="343"/>
        <v>408450</v>
      </c>
      <c r="G631" s="28">
        <f t="shared" si="343"/>
        <v>446050</v>
      </c>
      <c r="H631" s="28">
        <f t="shared" si="343"/>
        <v>495900</v>
      </c>
      <c r="I631" s="29">
        <f t="shared" si="343"/>
        <v>471700</v>
      </c>
      <c r="J631" s="28">
        <f t="shared" si="343"/>
        <v>502420</v>
      </c>
      <c r="K631" s="28">
        <f t="shared" si="343"/>
        <v>520620</v>
      </c>
      <c r="L631" s="28">
        <f t="shared" si="343"/>
        <v>261240</v>
      </c>
      <c r="M631" s="28">
        <f t="shared" si="343"/>
        <v>297450</v>
      </c>
      <c r="N631" s="28">
        <f t="shared" si="343"/>
        <v>306340</v>
      </c>
      <c r="O631" s="28">
        <f t="shared" si="343"/>
        <v>261740</v>
      </c>
      <c r="P631" s="28">
        <f t="shared" si="343"/>
        <v>345140</v>
      </c>
      <c r="Q631" s="28">
        <f t="shared" si="343"/>
        <v>330090</v>
      </c>
      <c r="R631" s="30">
        <f t="shared" si="343"/>
        <v>339280</v>
      </c>
      <c r="S631" s="28">
        <f t="shared" si="343"/>
        <v>431900</v>
      </c>
      <c r="T631" s="28">
        <f t="shared" si="343"/>
        <v>454570</v>
      </c>
      <c r="U631" s="28">
        <f t="shared" ref="U631:V631" si="344">U629-U630</f>
        <v>427820</v>
      </c>
      <c r="V631" s="36">
        <f t="shared" si="344"/>
        <v>388540</v>
      </c>
    </row>
    <row r="632" spans="1:22" s="11" customFormat="1">
      <c r="A632" s="77"/>
      <c r="B632" s="26"/>
      <c r="C632" s="25"/>
      <c r="D632" s="25"/>
      <c r="E632" s="25"/>
      <c r="F632" s="10"/>
      <c r="G632" s="10"/>
      <c r="H632" s="10"/>
      <c r="I632" s="10"/>
      <c r="J632" s="10"/>
      <c r="K632" s="10"/>
      <c r="L632" s="10"/>
      <c r="M632" s="10"/>
      <c r="N632" s="10"/>
      <c r="O632" s="10"/>
      <c r="P632" s="10"/>
      <c r="Q632" s="10"/>
      <c r="R632" s="14"/>
      <c r="S632" s="10"/>
      <c r="T632" s="10"/>
      <c r="U632" s="10"/>
      <c r="V632" s="17"/>
    </row>
    <row r="633" spans="1:22">
      <c r="A633" s="37" t="s">
        <v>299</v>
      </c>
      <c r="B633" s="26"/>
      <c r="C633" s="25"/>
      <c r="D633" s="25"/>
      <c r="E633" s="25"/>
      <c r="I633" s="7"/>
      <c r="J633" s="10"/>
      <c r="K633" s="10"/>
      <c r="L633" s="10"/>
      <c r="M633" s="10"/>
      <c r="N633" s="10"/>
      <c r="O633" s="10"/>
      <c r="P633" s="7"/>
      <c r="Q633" s="10"/>
      <c r="R633" s="14"/>
      <c r="S633" s="10"/>
      <c r="T633" s="10"/>
      <c r="U633" s="10"/>
      <c r="V633" s="17"/>
    </row>
    <row r="634" spans="1:22" s="9" customFormat="1">
      <c r="A634" s="9" t="s">
        <v>300</v>
      </c>
      <c r="B634" s="48">
        <v>59583000</v>
      </c>
      <c r="C634" s="47">
        <v>60209000</v>
      </c>
      <c r="D634" s="47">
        <v>60981000</v>
      </c>
      <c r="E634" s="47">
        <v>61807000</v>
      </c>
      <c r="F634" s="27">
        <v>62714000</v>
      </c>
      <c r="G634" s="8">
        <v>64015000</v>
      </c>
      <c r="H634" s="8">
        <v>66765000</v>
      </c>
      <c r="I634" s="8">
        <v>69151000</v>
      </c>
      <c r="J634" s="27">
        <v>71702000</v>
      </c>
      <c r="K634" s="27">
        <v>72209000</v>
      </c>
      <c r="L634" s="27">
        <v>72277000</v>
      </c>
      <c r="M634" s="27">
        <v>72392000</v>
      </c>
      <c r="N634" s="27">
        <v>72597000</v>
      </c>
      <c r="O634" s="27">
        <v>72846000</v>
      </c>
      <c r="P634" s="8">
        <v>73205000</v>
      </c>
      <c r="Q634" s="27">
        <v>73641000</v>
      </c>
      <c r="R634" s="46">
        <v>75951000</v>
      </c>
      <c r="S634" s="27">
        <v>80451000</v>
      </c>
      <c r="T634" s="27">
        <v>82012000</v>
      </c>
      <c r="U634" s="27">
        <v>83806000</v>
      </c>
      <c r="V634" s="96">
        <v>84834000</v>
      </c>
    </row>
    <row r="635" spans="1:22" s="9" customFormat="1">
      <c r="B635" s="48">
        <v>58544000</v>
      </c>
      <c r="C635" s="47">
        <v>59583000</v>
      </c>
      <c r="D635" s="47">
        <v>60209000</v>
      </c>
      <c r="E635" s="47">
        <v>60981000</v>
      </c>
      <c r="F635" s="27">
        <f t="shared" ref="F635:V635" si="345">E634</f>
        <v>61807000</v>
      </c>
      <c r="G635" s="8">
        <f t="shared" si="345"/>
        <v>62714000</v>
      </c>
      <c r="H635" s="8">
        <f t="shared" si="345"/>
        <v>64015000</v>
      </c>
      <c r="I635" s="8">
        <f t="shared" si="345"/>
        <v>66765000</v>
      </c>
      <c r="J635" s="27">
        <f t="shared" si="345"/>
        <v>69151000</v>
      </c>
      <c r="K635" s="27">
        <f t="shared" si="345"/>
        <v>71702000</v>
      </c>
      <c r="L635" s="27">
        <f t="shared" si="345"/>
        <v>72209000</v>
      </c>
      <c r="M635" s="27">
        <f t="shared" si="345"/>
        <v>72277000</v>
      </c>
      <c r="N635" s="27">
        <f t="shared" si="345"/>
        <v>72392000</v>
      </c>
      <c r="O635" s="27">
        <f t="shared" si="345"/>
        <v>72597000</v>
      </c>
      <c r="P635" s="8">
        <f t="shared" si="345"/>
        <v>72846000</v>
      </c>
      <c r="Q635" s="27">
        <f t="shared" si="345"/>
        <v>73205000</v>
      </c>
      <c r="R635" s="46">
        <f t="shared" si="345"/>
        <v>73641000</v>
      </c>
      <c r="S635" s="27">
        <f t="shared" si="345"/>
        <v>75951000</v>
      </c>
      <c r="T635" s="27">
        <f t="shared" si="345"/>
        <v>80451000</v>
      </c>
      <c r="U635" s="27">
        <f t="shared" si="345"/>
        <v>82012000</v>
      </c>
      <c r="V635" s="96">
        <f t="shared" si="345"/>
        <v>83806000</v>
      </c>
    </row>
    <row r="636" spans="1:22" s="40" customFormat="1">
      <c r="B636" s="32">
        <f t="shared" ref="B636:T636" si="346">B634-B635</f>
        <v>1039000</v>
      </c>
      <c r="C636" s="31">
        <f t="shared" si="346"/>
        <v>626000</v>
      </c>
      <c r="D636" s="31">
        <f t="shared" si="346"/>
        <v>772000</v>
      </c>
      <c r="E636" s="31">
        <f t="shared" si="346"/>
        <v>826000</v>
      </c>
      <c r="F636" s="31">
        <f t="shared" si="346"/>
        <v>907000</v>
      </c>
      <c r="G636" s="39">
        <f t="shared" si="346"/>
        <v>1301000</v>
      </c>
      <c r="H636" s="39">
        <f t="shared" si="346"/>
        <v>2750000</v>
      </c>
      <c r="I636" s="39">
        <f t="shared" si="346"/>
        <v>2386000</v>
      </c>
      <c r="J636" s="31">
        <f t="shared" si="346"/>
        <v>2551000</v>
      </c>
      <c r="K636" s="31">
        <f t="shared" si="346"/>
        <v>507000</v>
      </c>
      <c r="L636" s="31">
        <f t="shared" si="346"/>
        <v>68000</v>
      </c>
      <c r="M636" s="31">
        <f t="shared" si="346"/>
        <v>115000</v>
      </c>
      <c r="N636" s="31">
        <f t="shared" si="346"/>
        <v>205000</v>
      </c>
      <c r="O636" s="31">
        <f t="shared" si="346"/>
        <v>249000</v>
      </c>
      <c r="P636" s="39">
        <f t="shared" si="346"/>
        <v>359000</v>
      </c>
      <c r="Q636" s="31">
        <f t="shared" si="346"/>
        <v>436000</v>
      </c>
      <c r="R636" s="32">
        <f t="shared" si="346"/>
        <v>2310000</v>
      </c>
      <c r="S636" s="31">
        <f t="shared" si="346"/>
        <v>4500000</v>
      </c>
      <c r="T636" s="31">
        <f t="shared" si="346"/>
        <v>1561000</v>
      </c>
      <c r="U636" s="31">
        <f t="shared" ref="U636:V636" si="347">U634-U635</f>
        <v>1794000</v>
      </c>
      <c r="V636" s="97">
        <f t="shared" si="347"/>
        <v>1028000</v>
      </c>
    </row>
    <row r="637" spans="1:22" s="9" customFormat="1">
      <c r="B637" s="48"/>
      <c r="C637" s="47"/>
      <c r="D637" s="47"/>
      <c r="E637" s="47"/>
      <c r="F637" s="27"/>
      <c r="G637" s="8"/>
      <c r="H637" s="8"/>
      <c r="I637" s="8"/>
      <c r="J637" s="27"/>
      <c r="K637" s="27"/>
      <c r="L637" s="27"/>
      <c r="M637" s="27"/>
      <c r="N637" s="27"/>
      <c r="O637" s="27"/>
      <c r="P637" s="8"/>
      <c r="Q637" s="27"/>
      <c r="R637" s="46"/>
      <c r="S637" s="27"/>
      <c r="T637" s="27"/>
      <c r="U637" s="27"/>
      <c r="V637" s="96"/>
    </row>
    <row r="638" spans="1:22" s="11" customFormat="1">
      <c r="A638" s="37" t="s">
        <v>301</v>
      </c>
      <c r="B638" s="26"/>
      <c r="C638" s="25"/>
      <c r="D638" s="25"/>
      <c r="E638" s="25"/>
      <c r="F638" s="10"/>
      <c r="G638" s="10"/>
      <c r="H638" s="10"/>
      <c r="I638" s="10"/>
      <c r="J638" s="10"/>
      <c r="K638" s="10"/>
      <c r="L638" s="10"/>
      <c r="M638" s="10"/>
      <c r="N638" s="10"/>
      <c r="O638" s="10"/>
      <c r="P638" s="10"/>
      <c r="Q638" s="10"/>
      <c r="R638" s="14"/>
      <c r="S638" s="10"/>
      <c r="T638" s="10"/>
      <c r="U638" s="10"/>
      <c r="V638" s="17"/>
    </row>
    <row r="639" spans="1:22" s="11" customFormat="1">
      <c r="A639" s="61" t="s">
        <v>302</v>
      </c>
      <c r="B639" s="26">
        <v>17002900</v>
      </c>
      <c r="C639" s="25">
        <v>17104000</v>
      </c>
      <c r="D639" s="25">
        <v>17620800</v>
      </c>
      <c r="E639" s="25">
        <v>17302100</v>
      </c>
      <c r="F639" s="10">
        <v>17422700</v>
      </c>
      <c r="G639" s="10">
        <v>17449000</v>
      </c>
      <c r="H639" s="10">
        <v>17456400</v>
      </c>
      <c r="I639" s="10">
        <v>17492000</v>
      </c>
      <c r="J639" s="10">
        <v>56000</v>
      </c>
      <c r="K639" s="10">
        <v>124000</v>
      </c>
      <c r="L639" s="10">
        <v>206100</v>
      </c>
      <c r="M639" s="10">
        <v>258100</v>
      </c>
      <c r="N639" s="10">
        <v>280000</v>
      </c>
      <c r="O639" s="10">
        <v>338400</v>
      </c>
      <c r="P639" s="10">
        <v>398200</v>
      </c>
      <c r="Q639" s="10">
        <v>467900</v>
      </c>
      <c r="R639" s="14">
        <v>531400</v>
      </c>
      <c r="S639" s="10">
        <v>557700</v>
      </c>
      <c r="T639" s="10">
        <v>572800</v>
      </c>
      <c r="U639" s="10">
        <v>610700</v>
      </c>
      <c r="V639" s="17">
        <v>667500</v>
      </c>
    </row>
    <row r="640" spans="1:22" s="11" customFormat="1">
      <c r="A640" s="12" t="s">
        <v>303</v>
      </c>
      <c r="B640" s="26">
        <v>16920200</v>
      </c>
      <c r="C640" s="25">
        <v>17002900</v>
      </c>
      <c r="D640" s="25">
        <v>17104000</v>
      </c>
      <c r="E640" s="25">
        <v>17620800</v>
      </c>
      <c r="F640" s="10">
        <f>E639</f>
        <v>17302100</v>
      </c>
      <c r="G640" s="10">
        <f>F639</f>
        <v>17422700</v>
      </c>
      <c r="H640" s="10">
        <f>G639</f>
        <v>17449000</v>
      </c>
      <c r="I640" s="10">
        <f>H639</f>
        <v>17456400</v>
      </c>
      <c r="J640" s="10">
        <v>35000</v>
      </c>
      <c r="K640" s="10">
        <v>35000</v>
      </c>
      <c r="L640" s="10">
        <v>35000</v>
      </c>
      <c r="M640" s="10">
        <v>206100</v>
      </c>
      <c r="N640" s="10">
        <v>258100</v>
      </c>
      <c r="O640" s="10">
        <v>258100</v>
      </c>
      <c r="P640" s="10">
        <f t="shared" ref="P640:V640" si="348">O639</f>
        <v>338400</v>
      </c>
      <c r="Q640" s="10">
        <f t="shared" si="348"/>
        <v>398200</v>
      </c>
      <c r="R640" s="14">
        <f t="shared" si="348"/>
        <v>467900</v>
      </c>
      <c r="S640" s="10">
        <f t="shared" si="348"/>
        <v>531400</v>
      </c>
      <c r="T640" s="10">
        <f t="shared" si="348"/>
        <v>557700</v>
      </c>
      <c r="U640" s="10">
        <f t="shared" si="348"/>
        <v>572800</v>
      </c>
      <c r="V640" s="17">
        <f t="shared" si="348"/>
        <v>610700</v>
      </c>
    </row>
    <row r="641" spans="1:22" s="37" customFormat="1">
      <c r="A641" s="37" t="s">
        <v>119</v>
      </c>
      <c r="B641" s="30">
        <f t="shared" ref="B641:T641" si="349">B639-B640</f>
        <v>82700</v>
      </c>
      <c r="C641" s="28">
        <f t="shared" si="349"/>
        <v>101100</v>
      </c>
      <c r="D641" s="28">
        <f t="shared" si="349"/>
        <v>516800</v>
      </c>
      <c r="E641" s="28">
        <f t="shared" si="349"/>
        <v>-318700</v>
      </c>
      <c r="F641" s="28">
        <f t="shared" si="349"/>
        <v>120600</v>
      </c>
      <c r="G641" s="28">
        <f t="shared" si="349"/>
        <v>26300</v>
      </c>
      <c r="H641" s="28">
        <f t="shared" si="349"/>
        <v>7400</v>
      </c>
      <c r="I641" s="28">
        <f t="shared" si="349"/>
        <v>35600</v>
      </c>
      <c r="J641" s="28">
        <f t="shared" si="349"/>
        <v>21000</v>
      </c>
      <c r="K641" s="28">
        <f t="shared" si="349"/>
        <v>89000</v>
      </c>
      <c r="L641" s="28">
        <f t="shared" si="349"/>
        <v>171100</v>
      </c>
      <c r="M641" s="28">
        <f t="shared" si="349"/>
        <v>52000</v>
      </c>
      <c r="N641" s="28">
        <f t="shared" si="349"/>
        <v>21900</v>
      </c>
      <c r="O641" s="28">
        <f t="shared" si="349"/>
        <v>80300</v>
      </c>
      <c r="P641" s="28">
        <f t="shared" si="349"/>
        <v>59800</v>
      </c>
      <c r="Q641" s="28">
        <f t="shared" si="349"/>
        <v>69700</v>
      </c>
      <c r="R641" s="30">
        <f t="shared" si="349"/>
        <v>63500</v>
      </c>
      <c r="S641" s="28">
        <f t="shared" si="349"/>
        <v>26300</v>
      </c>
      <c r="T641" s="28">
        <f t="shared" si="349"/>
        <v>15100</v>
      </c>
      <c r="U641" s="28">
        <f t="shared" ref="U641:V641" si="350">U639-U640</f>
        <v>37900</v>
      </c>
      <c r="V641" s="36">
        <f t="shared" si="350"/>
        <v>56800</v>
      </c>
    </row>
    <row r="642" spans="1:22" s="11" customFormat="1">
      <c r="A642" s="12"/>
      <c r="B642" s="26"/>
      <c r="C642" s="25"/>
      <c r="D642" s="25"/>
      <c r="E642" s="25"/>
      <c r="F642" s="10"/>
      <c r="G642" s="10"/>
      <c r="H642" s="10"/>
      <c r="I642" s="10"/>
      <c r="J642" s="10"/>
      <c r="K642" s="10"/>
      <c r="L642" s="10"/>
      <c r="M642" s="10"/>
      <c r="N642" s="10"/>
      <c r="O642" s="10"/>
      <c r="P642" s="10"/>
      <c r="Q642" s="10"/>
      <c r="R642" s="14"/>
      <c r="S642" s="10"/>
      <c r="T642" s="10"/>
      <c r="U642" s="10"/>
      <c r="V642" s="17"/>
    </row>
    <row r="643" spans="1:22" s="11" customFormat="1">
      <c r="A643" s="61" t="s">
        <v>304</v>
      </c>
      <c r="B643" s="26">
        <v>3052190</v>
      </c>
      <c r="C643" s="25">
        <v>3061340</v>
      </c>
      <c r="D643" s="25">
        <v>3071810</v>
      </c>
      <c r="E643" s="25">
        <v>3079180</v>
      </c>
      <c r="F643" s="10">
        <v>3090130</v>
      </c>
      <c r="G643" s="10">
        <v>3092540</v>
      </c>
      <c r="H643" s="10">
        <v>3093200</v>
      </c>
      <c r="I643" s="10">
        <v>3131000</v>
      </c>
      <c r="J643" s="10">
        <v>57200</v>
      </c>
      <c r="K643" s="10">
        <v>138000</v>
      </c>
      <c r="L643" s="10">
        <v>140000</v>
      </c>
      <c r="M643" s="10">
        <v>224000</v>
      </c>
      <c r="N643" s="10">
        <v>324000</v>
      </c>
      <c r="O643" s="10">
        <v>393200</v>
      </c>
      <c r="P643" s="10">
        <v>460200</v>
      </c>
      <c r="Q643" s="10">
        <v>512100</v>
      </c>
      <c r="R643" s="14">
        <v>583700</v>
      </c>
      <c r="S643" s="10">
        <v>601000</v>
      </c>
      <c r="T643" s="10">
        <v>604800</v>
      </c>
      <c r="U643" s="10">
        <v>637800</v>
      </c>
      <c r="V643" s="17">
        <v>694200</v>
      </c>
    </row>
    <row r="644" spans="1:22" s="11" customFormat="1">
      <c r="A644" s="12" t="s">
        <v>305</v>
      </c>
      <c r="B644" s="26">
        <v>3045020</v>
      </c>
      <c r="C644" s="25">
        <v>3052190</v>
      </c>
      <c r="D644" s="25">
        <v>3061340</v>
      </c>
      <c r="E644" s="25">
        <v>3071810</v>
      </c>
      <c r="F644" s="10">
        <f>E643</f>
        <v>3079180</v>
      </c>
      <c r="G644" s="10">
        <f>F643</f>
        <v>3090130</v>
      </c>
      <c r="H644" s="10">
        <f>G643</f>
        <v>3092540</v>
      </c>
      <c r="I644" s="10">
        <f>H643</f>
        <v>3093200</v>
      </c>
      <c r="J644" s="10">
        <v>38000</v>
      </c>
      <c r="K644" s="10">
        <v>38000</v>
      </c>
      <c r="L644" s="10">
        <v>38000</v>
      </c>
      <c r="M644" s="10">
        <v>140000</v>
      </c>
      <c r="N644" s="10">
        <v>224000</v>
      </c>
      <c r="O644" s="10">
        <f t="shared" ref="O644:V644" si="351">N643</f>
        <v>324000</v>
      </c>
      <c r="P644" s="10">
        <f t="shared" si="351"/>
        <v>393200</v>
      </c>
      <c r="Q644" s="10">
        <f t="shared" si="351"/>
        <v>460200</v>
      </c>
      <c r="R644" s="14">
        <f t="shared" si="351"/>
        <v>512100</v>
      </c>
      <c r="S644" s="10">
        <f t="shared" si="351"/>
        <v>583700</v>
      </c>
      <c r="T644" s="10">
        <f t="shared" si="351"/>
        <v>601000</v>
      </c>
      <c r="U644" s="10">
        <f t="shared" si="351"/>
        <v>604800</v>
      </c>
      <c r="V644" s="17">
        <f t="shared" si="351"/>
        <v>637800</v>
      </c>
    </row>
    <row r="645" spans="1:22" s="37" customFormat="1">
      <c r="A645" s="37" t="s">
        <v>23</v>
      </c>
      <c r="B645" s="30">
        <f t="shared" ref="B645:T645" si="352">B643-B644</f>
        <v>7170</v>
      </c>
      <c r="C645" s="28">
        <f t="shared" si="352"/>
        <v>9150</v>
      </c>
      <c r="D645" s="28">
        <f t="shared" si="352"/>
        <v>10470</v>
      </c>
      <c r="E645" s="28">
        <f t="shared" si="352"/>
        <v>7370</v>
      </c>
      <c r="F645" s="28">
        <f t="shared" si="352"/>
        <v>10950</v>
      </c>
      <c r="G645" s="28">
        <f t="shared" si="352"/>
        <v>2410</v>
      </c>
      <c r="H645" s="28">
        <f t="shared" si="352"/>
        <v>660</v>
      </c>
      <c r="I645" s="28">
        <f t="shared" si="352"/>
        <v>37800</v>
      </c>
      <c r="J645" s="28">
        <f t="shared" si="352"/>
        <v>19200</v>
      </c>
      <c r="K645" s="28">
        <f t="shared" si="352"/>
        <v>100000</v>
      </c>
      <c r="L645" s="28">
        <f t="shared" si="352"/>
        <v>102000</v>
      </c>
      <c r="M645" s="28">
        <f t="shared" si="352"/>
        <v>84000</v>
      </c>
      <c r="N645" s="28">
        <f t="shared" si="352"/>
        <v>100000</v>
      </c>
      <c r="O645" s="28">
        <f t="shared" si="352"/>
        <v>69200</v>
      </c>
      <c r="P645" s="28">
        <f t="shared" si="352"/>
        <v>67000</v>
      </c>
      <c r="Q645" s="28">
        <f t="shared" si="352"/>
        <v>51900</v>
      </c>
      <c r="R645" s="30">
        <f t="shared" si="352"/>
        <v>71600</v>
      </c>
      <c r="S645" s="28">
        <f t="shared" si="352"/>
        <v>17300</v>
      </c>
      <c r="T645" s="28">
        <f t="shared" si="352"/>
        <v>3800</v>
      </c>
      <c r="U645" s="28">
        <f t="shared" ref="U645:V645" si="353">U643-U644</f>
        <v>33000</v>
      </c>
      <c r="V645" s="36">
        <f t="shared" si="353"/>
        <v>56400</v>
      </c>
    </row>
    <row r="646" spans="1:22" s="11" customFormat="1">
      <c r="A646" s="37"/>
      <c r="B646" s="26"/>
      <c r="C646" s="25"/>
      <c r="D646" s="25"/>
      <c r="E646" s="25"/>
      <c r="F646" s="10"/>
      <c r="G646" s="10"/>
      <c r="H646" s="10"/>
      <c r="I646" s="10"/>
      <c r="J646" s="10"/>
      <c r="K646" s="10"/>
      <c r="L646" s="10"/>
      <c r="M646" s="10"/>
      <c r="N646" s="10"/>
      <c r="O646" s="10"/>
      <c r="P646" s="10"/>
      <c r="Q646" s="10"/>
      <c r="R646" s="14"/>
      <c r="S646" s="10"/>
      <c r="T646" s="10"/>
      <c r="U646" s="10"/>
      <c r="V646" s="17"/>
    </row>
    <row r="647" spans="1:22" s="11" customFormat="1">
      <c r="A647" s="37" t="s">
        <v>306</v>
      </c>
      <c r="B647" s="26"/>
      <c r="C647" s="25"/>
      <c r="D647" s="25"/>
      <c r="E647" s="25"/>
      <c r="F647" s="10"/>
      <c r="G647" s="10"/>
      <c r="H647" s="10"/>
      <c r="I647" s="10"/>
      <c r="J647" s="10"/>
      <c r="K647" s="10"/>
      <c r="L647" s="10"/>
      <c r="M647" s="10"/>
      <c r="N647" s="10"/>
      <c r="O647" s="10"/>
      <c r="P647" s="10"/>
      <c r="Q647" s="10"/>
      <c r="R647" s="14"/>
      <c r="S647" s="10"/>
      <c r="T647" s="10"/>
      <c r="U647" s="10"/>
      <c r="V647" s="17"/>
    </row>
    <row r="648" spans="1:22" s="11" customFormat="1">
      <c r="A648" s="12" t="s">
        <v>307</v>
      </c>
      <c r="B648" s="26">
        <v>301177000</v>
      </c>
      <c r="C648" s="25">
        <v>316049000</v>
      </c>
      <c r="D648" s="25">
        <v>332160000</v>
      </c>
      <c r="E648" s="25">
        <v>351029000</v>
      </c>
      <c r="F648" s="10">
        <v>372116000</v>
      </c>
      <c r="G648" s="10">
        <v>392745000</v>
      </c>
      <c r="H648" s="10">
        <v>414578000</v>
      </c>
      <c r="I648" s="10">
        <v>436461000</v>
      </c>
      <c r="J648" s="10">
        <v>458511000</v>
      </c>
      <c r="K648" s="10">
        <v>477541000</v>
      </c>
      <c r="L648" s="10">
        <v>493144000</v>
      </c>
      <c r="M648" s="10">
        <v>505167000</v>
      </c>
      <c r="N648" s="10">
        <v>519253000</v>
      </c>
      <c r="O648" s="10">
        <v>532436000</v>
      </c>
      <c r="P648" s="10">
        <v>547203000</v>
      </c>
      <c r="Q648" s="10">
        <v>563753000</v>
      </c>
      <c r="R648" s="14">
        <v>587825000</v>
      </c>
      <c r="S648" s="10">
        <v>613924000</v>
      </c>
      <c r="T648" s="10">
        <v>638622000</v>
      </c>
      <c r="U648" s="10">
        <v>664385000</v>
      </c>
      <c r="V648" s="17">
        <v>674614000</v>
      </c>
    </row>
    <row r="649" spans="1:22" s="11" customFormat="1">
      <c r="A649" s="12" t="s">
        <v>308</v>
      </c>
      <c r="B649" s="26">
        <v>283536000</v>
      </c>
      <c r="C649" s="25">
        <v>301177000</v>
      </c>
      <c r="D649" s="25">
        <v>316049000</v>
      </c>
      <c r="E649" s="25">
        <v>332160000</v>
      </c>
      <c r="F649" s="10">
        <f t="shared" ref="F649:V649" si="354">E648</f>
        <v>351029000</v>
      </c>
      <c r="G649" s="10">
        <f t="shared" si="354"/>
        <v>372116000</v>
      </c>
      <c r="H649" s="10">
        <f t="shared" si="354"/>
        <v>392745000</v>
      </c>
      <c r="I649" s="10">
        <f t="shared" si="354"/>
        <v>414578000</v>
      </c>
      <c r="J649" s="10">
        <f t="shared" si="354"/>
        <v>436461000</v>
      </c>
      <c r="K649" s="10">
        <f t="shared" si="354"/>
        <v>458511000</v>
      </c>
      <c r="L649" s="10">
        <f t="shared" si="354"/>
        <v>477541000</v>
      </c>
      <c r="M649" s="10">
        <f t="shared" si="354"/>
        <v>493144000</v>
      </c>
      <c r="N649" s="10">
        <f t="shared" si="354"/>
        <v>505167000</v>
      </c>
      <c r="O649" s="10">
        <f t="shared" si="354"/>
        <v>519253000</v>
      </c>
      <c r="P649" s="10">
        <f t="shared" si="354"/>
        <v>532436000</v>
      </c>
      <c r="Q649" s="10">
        <f t="shared" si="354"/>
        <v>547203000</v>
      </c>
      <c r="R649" s="14">
        <f t="shared" si="354"/>
        <v>563753000</v>
      </c>
      <c r="S649" s="10">
        <f t="shared" si="354"/>
        <v>587825000</v>
      </c>
      <c r="T649" s="10">
        <f t="shared" si="354"/>
        <v>613924000</v>
      </c>
      <c r="U649" s="10">
        <f t="shared" si="354"/>
        <v>638622000</v>
      </c>
      <c r="V649" s="17">
        <f t="shared" si="354"/>
        <v>664385000</v>
      </c>
    </row>
    <row r="650" spans="1:22" s="37" customFormat="1">
      <c r="A650" s="37" t="s">
        <v>23</v>
      </c>
      <c r="B650" s="30">
        <f t="shared" ref="B650:T650" si="355">B648-B649</f>
        <v>17641000</v>
      </c>
      <c r="C650" s="28">
        <f t="shared" si="355"/>
        <v>14872000</v>
      </c>
      <c r="D650" s="28">
        <f t="shared" si="355"/>
        <v>16111000</v>
      </c>
      <c r="E650" s="28">
        <f t="shared" si="355"/>
        <v>18869000</v>
      </c>
      <c r="F650" s="28">
        <f t="shared" si="355"/>
        <v>21087000</v>
      </c>
      <c r="G650" s="28">
        <f t="shared" si="355"/>
        <v>20629000</v>
      </c>
      <c r="H650" s="28">
        <f t="shared" si="355"/>
        <v>21833000</v>
      </c>
      <c r="I650" s="28">
        <f t="shared" si="355"/>
        <v>21883000</v>
      </c>
      <c r="J650" s="28">
        <f t="shared" si="355"/>
        <v>22050000</v>
      </c>
      <c r="K650" s="28">
        <f t="shared" si="355"/>
        <v>19030000</v>
      </c>
      <c r="L650" s="28">
        <f t="shared" si="355"/>
        <v>15603000</v>
      </c>
      <c r="M650" s="28">
        <f t="shared" si="355"/>
        <v>12023000</v>
      </c>
      <c r="N650" s="28">
        <f t="shared" si="355"/>
        <v>14086000</v>
      </c>
      <c r="O650" s="28">
        <f t="shared" si="355"/>
        <v>13183000</v>
      </c>
      <c r="P650" s="28">
        <f t="shared" si="355"/>
        <v>14767000</v>
      </c>
      <c r="Q650" s="28">
        <f t="shared" si="355"/>
        <v>16550000</v>
      </c>
      <c r="R650" s="30">
        <f t="shared" si="355"/>
        <v>24072000</v>
      </c>
      <c r="S650" s="28">
        <f t="shared" si="355"/>
        <v>26099000</v>
      </c>
      <c r="T650" s="28">
        <f t="shared" si="355"/>
        <v>24698000</v>
      </c>
      <c r="U650" s="28">
        <f t="shared" ref="U650:V650" si="356">U648-U649</f>
        <v>25763000</v>
      </c>
      <c r="V650" s="36">
        <f t="shared" si="356"/>
        <v>10229000</v>
      </c>
    </row>
    <row r="651" spans="1:22" s="11" customFormat="1">
      <c r="A651" s="12"/>
      <c r="B651" s="26"/>
      <c r="C651" s="25"/>
      <c r="D651" s="25"/>
      <c r="E651" s="25"/>
      <c r="F651" s="10"/>
      <c r="G651" s="10"/>
      <c r="H651" s="10"/>
      <c r="I651" s="10"/>
      <c r="J651" s="10"/>
      <c r="K651" s="10"/>
      <c r="L651" s="10"/>
      <c r="M651" s="10"/>
      <c r="N651" s="10"/>
      <c r="O651" s="10"/>
      <c r="P651" s="10"/>
      <c r="Q651" s="10"/>
      <c r="R651" s="14"/>
      <c r="S651" s="10"/>
      <c r="T651" s="10"/>
      <c r="U651" s="10"/>
      <c r="V651" s="17"/>
    </row>
    <row r="652" spans="1:22" s="11" customFormat="1">
      <c r="A652" s="12" t="s">
        <v>309</v>
      </c>
      <c r="B652" s="26">
        <v>198890800</v>
      </c>
      <c r="C652" s="25">
        <v>200957500</v>
      </c>
      <c r="D652" s="25">
        <v>202521600</v>
      </c>
      <c r="E652" s="25">
        <v>204417400</v>
      </c>
      <c r="F652" s="10">
        <v>206578000</v>
      </c>
      <c r="G652" s="10">
        <v>208583200</v>
      </c>
      <c r="H652" s="14">
        <v>210738000</v>
      </c>
      <c r="I652" s="10">
        <v>212842100</v>
      </c>
      <c r="J652" s="10">
        <v>214556000</v>
      </c>
      <c r="K652" s="10">
        <v>216271400</v>
      </c>
      <c r="L652" s="10">
        <v>218134700</v>
      </c>
      <c r="M652" s="10">
        <v>219732700</v>
      </c>
      <c r="N652" s="10">
        <v>221447700</v>
      </c>
      <c r="O652" s="10">
        <v>223080000</v>
      </c>
      <c r="P652" s="10">
        <v>225002500</v>
      </c>
      <c r="Q652" s="10">
        <v>226924900</v>
      </c>
      <c r="R652" s="14">
        <v>229158600</v>
      </c>
      <c r="S652" s="10">
        <v>231555500</v>
      </c>
      <c r="T652" s="10">
        <v>233789000</v>
      </c>
      <c r="U652" s="10">
        <v>236060200</v>
      </c>
      <c r="V652" s="17">
        <v>236646100</v>
      </c>
    </row>
    <row r="653" spans="1:22" s="11" customFormat="1">
      <c r="A653" s="12" t="s">
        <v>308</v>
      </c>
      <c r="B653" s="26">
        <v>196870200</v>
      </c>
      <c r="C653" s="25">
        <v>198890800</v>
      </c>
      <c r="D653" s="25">
        <v>200957500</v>
      </c>
      <c r="E653" s="25">
        <v>202521600</v>
      </c>
      <c r="F653" s="10">
        <f t="shared" ref="F653:V653" si="357">E652</f>
        <v>204417400</v>
      </c>
      <c r="G653" s="10">
        <f t="shared" si="357"/>
        <v>206578000</v>
      </c>
      <c r="H653" s="14">
        <f t="shared" si="357"/>
        <v>208583200</v>
      </c>
      <c r="I653" s="10">
        <f t="shared" si="357"/>
        <v>210738000</v>
      </c>
      <c r="J653" s="10">
        <f t="shared" si="357"/>
        <v>212842100</v>
      </c>
      <c r="K653" s="10">
        <f t="shared" si="357"/>
        <v>214556000</v>
      </c>
      <c r="L653" s="10">
        <f t="shared" si="357"/>
        <v>216271400</v>
      </c>
      <c r="M653" s="10">
        <f t="shared" si="357"/>
        <v>218134700</v>
      </c>
      <c r="N653" s="10">
        <f t="shared" si="357"/>
        <v>219732700</v>
      </c>
      <c r="O653" s="10">
        <f t="shared" si="357"/>
        <v>221447700</v>
      </c>
      <c r="P653" s="10">
        <f t="shared" si="357"/>
        <v>223080000</v>
      </c>
      <c r="Q653" s="10">
        <f t="shared" si="357"/>
        <v>225002500</v>
      </c>
      <c r="R653" s="14">
        <f t="shared" si="357"/>
        <v>226924900</v>
      </c>
      <c r="S653" s="10">
        <f t="shared" si="357"/>
        <v>229158600</v>
      </c>
      <c r="T653" s="10">
        <f t="shared" si="357"/>
        <v>231555500</v>
      </c>
      <c r="U653" s="10">
        <f t="shared" si="357"/>
        <v>233789000</v>
      </c>
      <c r="V653" s="17">
        <f t="shared" si="357"/>
        <v>236060200</v>
      </c>
    </row>
    <row r="654" spans="1:22" s="37" customFormat="1">
      <c r="A654" s="37" t="s">
        <v>119</v>
      </c>
      <c r="B654" s="30">
        <f t="shared" ref="B654:T654" si="358">B652-B653</f>
        <v>2020600</v>
      </c>
      <c r="C654" s="28">
        <f t="shared" si="358"/>
        <v>2066700</v>
      </c>
      <c r="D654" s="28">
        <f t="shared" si="358"/>
        <v>1564100</v>
      </c>
      <c r="E654" s="28">
        <f t="shared" si="358"/>
        <v>1895800</v>
      </c>
      <c r="F654" s="28">
        <f t="shared" si="358"/>
        <v>2160600</v>
      </c>
      <c r="G654" s="28">
        <f t="shared" si="358"/>
        <v>2005200</v>
      </c>
      <c r="H654" s="30">
        <f t="shared" si="358"/>
        <v>2154800</v>
      </c>
      <c r="I654" s="28">
        <f t="shared" si="358"/>
        <v>2104100</v>
      </c>
      <c r="J654" s="28">
        <f t="shared" si="358"/>
        <v>1713900</v>
      </c>
      <c r="K654" s="28">
        <f t="shared" si="358"/>
        <v>1715400</v>
      </c>
      <c r="L654" s="28">
        <f t="shared" si="358"/>
        <v>1863300</v>
      </c>
      <c r="M654" s="28">
        <f t="shared" si="358"/>
        <v>1598000</v>
      </c>
      <c r="N654" s="28">
        <f t="shared" si="358"/>
        <v>1715000</v>
      </c>
      <c r="O654" s="28">
        <f t="shared" si="358"/>
        <v>1632300</v>
      </c>
      <c r="P654" s="28">
        <f t="shared" si="358"/>
        <v>1922500</v>
      </c>
      <c r="Q654" s="28">
        <f t="shared" si="358"/>
        <v>1922400</v>
      </c>
      <c r="R654" s="30">
        <f t="shared" si="358"/>
        <v>2233700</v>
      </c>
      <c r="S654" s="28">
        <f t="shared" si="358"/>
        <v>2396900</v>
      </c>
      <c r="T654" s="28">
        <f t="shared" si="358"/>
        <v>2233500</v>
      </c>
      <c r="U654" s="28">
        <f t="shared" ref="U654:V654" si="359">U652-U653</f>
        <v>2271200</v>
      </c>
      <c r="V654" s="36">
        <f t="shared" si="359"/>
        <v>585900</v>
      </c>
    </row>
    <row r="655" spans="1:22" s="11" customFormat="1">
      <c r="A655" s="12"/>
      <c r="B655" s="26"/>
      <c r="C655" s="25"/>
      <c r="D655" s="25"/>
      <c r="E655" s="25"/>
      <c r="F655" s="10"/>
      <c r="G655" s="10"/>
      <c r="H655" s="10"/>
      <c r="R655" s="16"/>
      <c r="V655" s="43"/>
    </row>
    <row r="656" spans="1:22" s="11" customFormat="1">
      <c r="A656" s="37" t="s">
        <v>310</v>
      </c>
      <c r="B656" s="26"/>
      <c r="C656" s="25"/>
      <c r="D656" s="25"/>
      <c r="E656" s="25"/>
      <c r="F656" s="10"/>
      <c r="G656" s="10"/>
      <c r="H656" s="10"/>
      <c r="R656" s="16"/>
      <c r="V656" s="43"/>
    </row>
    <row r="657" spans="1:22" s="11" customFormat="1">
      <c r="A657" s="61" t="s">
        <v>311</v>
      </c>
      <c r="B657" s="26">
        <v>94133000</v>
      </c>
      <c r="C657" s="25">
        <v>94133000</v>
      </c>
      <c r="D657" s="25">
        <v>94133000</v>
      </c>
      <c r="E657" s="25">
        <v>94133000</v>
      </c>
      <c r="F657" s="10">
        <v>94133000</v>
      </c>
      <c r="G657" s="10">
        <v>94284100</v>
      </c>
      <c r="H657" s="10">
        <v>94289600</v>
      </c>
      <c r="I657" s="10">
        <v>95676500</v>
      </c>
      <c r="J657" s="10">
        <v>96699400</v>
      </c>
      <c r="K657" s="10">
        <v>96699200</v>
      </c>
      <c r="L657" s="10">
        <v>96699200</v>
      </c>
      <c r="M657" s="10">
        <v>96699200</v>
      </c>
      <c r="N657" s="10">
        <v>96699200</v>
      </c>
      <c r="O657" s="10">
        <v>96699200</v>
      </c>
      <c r="P657" s="10">
        <v>96699200</v>
      </c>
      <c r="Q657" s="10">
        <v>96699200</v>
      </c>
      <c r="R657" s="14">
        <v>96699200</v>
      </c>
      <c r="S657" s="10">
        <v>96699200</v>
      </c>
      <c r="T657" s="10">
        <v>96699100</v>
      </c>
      <c r="U657" s="10">
        <v>96699100</v>
      </c>
      <c r="V657" s="17">
        <v>96699100</v>
      </c>
    </row>
    <row r="658" spans="1:22" s="11" customFormat="1">
      <c r="A658" s="12" t="s">
        <v>312</v>
      </c>
      <c r="B658" s="26">
        <v>93736200</v>
      </c>
      <c r="C658" s="25">
        <v>94133000</v>
      </c>
      <c r="D658" s="25">
        <v>94133000</v>
      </c>
      <c r="E658" s="25">
        <v>94133000</v>
      </c>
      <c r="F658" s="10">
        <f t="shared" ref="F658:V658" si="360">E657</f>
        <v>94133000</v>
      </c>
      <c r="G658" s="10">
        <f t="shared" si="360"/>
        <v>94133000</v>
      </c>
      <c r="H658" s="10">
        <f t="shared" si="360"/>
        <v>94284100</v>
      </c>
      <c r="I658" s="10">
        <f t="shared" si="360"/>
        <v>94289600</v>
      </c>
      <c r="J658" s="10">
        <f t="shared" si="360"/>
        <v>95676500</v>
      </c>
      <c r="K658" s="10">
        <f t="shared" si="360"/>
        <v>96699400</v>
      </c>
      <c r="L658" s="10">
        <f t="shared" si="360"/>
        <v>96699200</v>
      </c>
      <c r="M658" s="10">
        <f t="shared" si="360"/>
        <v>96699200</v>
      </c>
      <c r="N658" s="10">
        <f t="shared" si="360"/>
        <v>96699200</v>
      </c>
      <c r="O658" s="10">
        <f t="shared" si="360"/>
        <v>96699200</v>
      </c>
      <c r="P658" s="10">
        <f t="shared" si="360"/>
        <v>96699200</v>
      </c>
      <c r="Q658" s="10">
        <f t="shared" si="360"/>
        <v>96699200</v>
      </c>
      <c r="R658" s="14">
        <f t="shared" si="360"/>
        <v>96699200</v>
      </c>
      <c r="S658" s="10">
        <f t="shared" si="360"/>
        <v>96699200</v>
      </c>
      <c r="T658" s="10">
        <f t="shared" si="360"/>
        <v>96699200</v>
      </c>
      <c r="U658" s="10">
        <f t="shared" si="360"/>
        <v>96699100</v>
      </c>
      <c r="V658" s="17">
        <f t="shared" si="360"/>
        <v>96699100</v>
      </c>
    </row>
    <row r="659" spans="1:22" s="37" customFormat="1">
      <c r="A659" s="37" t="s">
        <v>23</v>
      </c>
      <c r="B659" s="30">
        <f t="shared" ref="B659:T659" si="361">B657-B658</f>
        <v>396800</v>
      </c>
      <c r="C659" s="28">
        <f t="shared" si="361"/>
        <v>0</v>
      </c>
      <c r="D659" s="28">
        <f t="shared" si="361"/>
        <v>0</v>
      </c>
      <c r="E659" s="28">
        <f t="shared" si="361"/>
        <v>0</v>
      </c>
      <c r="F659" s="28">
        <f t="shared" si="361"/>
        <v>0</v>
      </c>
      <c r="G659" s="28">
        <f t="shared" si="361"/>
        <v>151100</v>
      </c>
      <c r="H659" s="28">
        <f t="shared" si="361"/>
        <v>5500</v>
      </c>
      <c r="I659" s="28">
        <f t="shared" si="361"/>
        <v>1386900</v>
      </c>
      <c r="J659" s="28">
        <f t="shared" si="361"/>
        <v>1022900</v>
      </c>
      <c r="K659" s="28">
        <f t="shared" si="361"/>
        <v>-200</v>
      </c>
      <c r="L659" s="28">
        <f t="shared" si="361"/>
        <v>0</v>
      </c>
      <c r="M659" s="28">
        <f t="shared" si="361"/>
        <v>0</v>
      </c>
      <c r="N659" s="28">
        <f t="shared" si="361"/>
        <v>0</v>
      </c>
      <c r="O659" s="28">
        <f t="shared" si="361"/>
        <v>0</v>
      </c>
      <c r="P659" s="28">
        <f t="shared" si="361"/>
        <v>0</v>
      </c>
      <c r="Q659" s="28">
        <f t="shared" si="361"/>
        <v>0</v>
      </c>
      <c r="R659" s="30">
        <f t="shared" si="361"/>
        <v>0</v>
      </c>
      <c r="S659" s="28">
        <f t="shared" si="361"/>
        <v>0</v>
      </c>
      <c r="T659" s="28">
        <f t="shared" si="361"/>
        <v>-100</v>
      </c>
      <c r="U659" s="28">
        <f t="shared" ref="U659:V659" si="362">U657-U658</f>
        <v>0</v>
      </c>
      <c r="V659" s="36">
        <f t="shared" si="362"/>
        <v>0</v>
      </c>
    </row>
    <row r="660" spans="1:22" s="11" customFormat="1">
      <c r="A660" s="12"/>
      <c r="B660" s="26"/>
      <c r="C660" s="25"/>
      <c r="D660" s="25"/>
      <c r="E660" s="25"/>
      <c r="F660" s="10"/>
      <c r="G660" s="10"/>
      <c r="H660" s="10"/>
      <c r="I660" s="10"/>
      <c r="J660" s="10"/>
      <c r="K660" s="10"/>
      <c r="L660" s="10"/>
      <c r="M660" s="10"/>
      <c r="N660" s="10"/>
      <c r="O660" s="10"/>
      <c r="P660" s="10"/>
      <c r="Q660" s="10"/>
      <c r="R660" s="14"/>
      <c r="S660" s="10"/>
      <c r="T660" s="10"/>
      <c r="U660" s="10"/>
      <c r="V660" s="17"/>
    </row>
    <row r="661" spans="1:22" s="11" customFormat="1">
      <c r="A661" s="61" t="s">
        <v>313</v>
      </c>
      <c r="B661" s="26">
        <v>892704000</v>
      </c>
      <c r="C661" s="25">
        <v>901390000</v>
      </c>
      <c r="D661" s="25">
        <v>910887000</v>
      </c>
      <c r="E661" s="25">
        <v>921103000</v>
      </c>
      <c r="F661" s="10">
        <v>933204923</v>
      </c>
      <c r="G661" s="10">
        <v>944976000</v>
      </c>
      <c r="H661" s="10">
        <v>957264000</v>
      </c>
      <c r="I661" s="10">
        <v>970245000</v>
      </c>
      <c r="J661" s="10">
        <v>983362000</v>
      </c>
      <c r="K661" s="10">
        <v>993247000</v>
      </c>
      <c r="L661" s="10">
        <v>1001788000</v>
      </c>
      <c r="M661" s="10">
        <v>1007495000</v>
      </c>
      <c r="N661" s="10">
        <v>1016544560</v>
      </c>
      <c r="O661" s="10">
        <v>1022030000</v>
      </c>
      <c r="P661" s="10">
        <v>1029557000</v>
      </c>
      <c r="Q661" s="10">
        <v>1038078000</v>
      </c>
      <c r="R661" s="14">
        <v>1053893000</v>
      </c>
      <c r="S661" s="10">
        <v>1071814000</v>
      </c>
      <c r="T661" s="10">
        <v>1092505000</v>
      </c>
      <c r="U661" s="10">
        <v>1117229000</v>
      </c>
      <c r="V661" s="17">
        <v>1138165000</v>
      </c>
    </row>
    <row r="662" spans="1:22" s="11" customFormat="1">
      <c r="A662" s="12" t="s">
        <v>312</v>
      </c>
      <c r="B662" s="26">
        <v>882356000</v>
      </c>
      <c r="C662" s="25">
        <v>892704000</v>
      </c>
      <c r="D662" s="25">
        <v>901390000</v>
      </c>
      <c r="E662" s="25">
        <v>910887000</v>
      </c>
      <c r="F662" s="10">
        <f t="shared" ref="F662:V662" si="363">E661</f>
        <v>921103000</v>
      </c>
      <c r="G662" s="10">
        <f t="shared" si="363"/>
        <v>933204923</v>
      </c>
      <c r="H662" s="10">
        <f t="shared" si="363"/>
        <v>944976000</v>
      </c>
      <c r="I662" s="10">
        <f t="shared" si="363"/>
        <v>957264000</v>
      </c>
      <c r="J662" s="10">
        <f t="shared" si="363"/>
        <v>970245000</v>
      </c>
      <c r="K662" s="10">
        <f t="shared" si="363"/>
        <v>983362000</v>
      </c>
      <c r="L662" s="10">
        <f t="shared" si="363"/>
        <v>993247000</v>
      </c>
      <c r="M662" s="10">
        <f t="shared" si="363"/>
        <v>1001788000</v>
      </c>
      <c r="N662" s="10">
        <f t="shared" si="363"/>
        <v>1007495000</v>
      </c>
      <c r="O662" s="10">
        <f t="shared" si="363"/>
        <v>1016544560</v>
      </c>
      <c r="P662" s="10">
        <f t="shared" si="363"/>
        <v>1022030000</v>
      </c>
      <c r="Q662" s="10">
        <f t="shared" si="363"/>
        <v>1029557000</v>
      </c>
      <c r="R662" s="14">
        <f t="shared" si="363"/>
        <v>1038078000</v>
      </c>
      <c r="S662" s="10">
        <f t="shared" si="363"/>
        <v>1053893000</v>
      </c>
      <c r="T662" s="10">
        <f t="shared" si="363"/>
        <v>1071814000</v>
      </c>
      <c r="U662" s="10">
        <f t="shared" si="363"/>
        <v>1092505000</v>
      </c>
      <c r="V662" s="17">
        <f t="shared" si="363"/>
        <v>1117229000</v>
      </c>
    </row>
    <row r="663" spans="1:22" s="37" customFormat="1">
      <c r="A663" s="37" t="s">
        <v>119</v>
      </c>
      <c r="B663" s="30">
        <f t="shared" ref="B663:T663" si="364">B661-B662</f>
        <v>10348000</v>
      </c>
      <c r="C663" s="28">
        <f t="shared" si="364"/>
        <v>8686000</v>
      </c>
      <c r="D663" s="28">
        <f t="shared" si="364"/>
        <v>9497000</v>
      </c>
      <c r="E663" s="28">
        <f t="shared" si="364"/>
        <v>10216000</v>
      </c>
      <c r="F663" s="28">
        <f t="shared" si="364"/>
        <v>12101923</v>
      </c>
      <c r="G663" s="28">
        <f t="shared" si="364"/>
        <v>11771077</v>
      </c>
      <c r="H663" s="28">
        <f t="shared" si="364"/>
        <v>12288000</v>
      </c>
      <c r="I663" s="28">
        <f t="shared" si="364"/>
        <v>12981000</v>
      </c>
      <c r="J663" s="28">
        <f t="shared" si="364"/>
        <v>13117000</v>
      </c>
      <c r="K663" s="28">
        <f t="shared" si="364"/>
        <v>9885000</v>
      </c>
      <c r="L663" s="28">
        <f t="shared" si="364"/>
        <v>8541000</v>
      </c>
      <c r="M663" s="28">
        <f t="shared" si="364"/>
        <v>5707000</v>
      </c>
      <c r="N663" s="28">
        <f t="shared" si="364"/>
        <v>9049560</v>
      </c>
      <c r="O663" s="28">
        <f t="shared" si="364"/>
        <v>5485440</v>
      </c>
      <c r="P663" s="28">
        <f t="shared" si="364"/>
        <v>7527000</v>
      </c>
      <c r="Q663" s="28">
        <f t="shared" si="364"/>
        <v>8521000</v>
      </c>
      <c r="R663" s="30">
        <f t="shared" si="364"/>
        <v>15815000</v>
      </c>
      <c r="S663" s="28">
        <f t="shared" si="364"/>
        <v>17921000</v>
      </c>
      <c r="T663" s="28">
        <f t="shared" si="364"/>
        <v>20691000</v>
      </c>
      <c r="U663" s="28">
        <f t="shared" ref="U663:V663" si="365">U661-U662</f>
        <v>24724000</v>
      </c>
      <c r="V663" s="36">
        <f t="shared" si="365"/>
        <v>20936000</v>
      </c>
    </row>
    <row r="664" spans="1:22">
      <c r="B664" s="26"/>
      <c r="C664" s="25"/>
      <c r="D664" s="25"/>
      <c r="E664" s="25"/>
      <c r="I664" s="7"/>
      <c r="J664" s="10"/>
      <c r="K664" s="10"/>
      <c r="L664" s="10"/>
      <c r="M664" s="10"/>
      <c r="N664" s="10"/>
      <c r="O664" s="10"/>
      <c r="P664" s="7"/>
      <c r="Q664" s="10"/>
      <c r="R664" s="14"/>
      <c r="S664" s="10"/>
      <c r="T664" s="10"/>
      <c r="U664" s="10"/>
      <c r="V664" s="17"/>
    </row>
    <row r="665" spans="1:22" s="11" customFormat="1">
      <c r="A665" s="37" t="s">
        <v>314</v>
      </c>
      <c r="B665" s="26"/>
      <c r="C665" s="25"/>
      <c r="D665" s="25"/>
      <c r="E665" s="25"/>
      <c r="F665" s="10"/>
      <c r="G665" s="10"/>
      <c r="H665" s="10"/>
      <c r="I665" s="10"/>
      <c r="J665" s="10"/>
      <c r="K665" s="10"/>
      <c r="L665" s="10"/>
      <c r="M665" s="10"/>
      <c r="N665" s="10"/>
      <c r="O665" s="10"/>
      <c r="P665" s="10"/>
      <c r="Q665" s="10"/>
      <c r="R665" s="14"/>
      <c r="S665" s="10"/>
      <c r="T665" s="10"/>
      <c r="U665" s="10"/>
      <c r="V665" s="17"/>
    </row>
    <row r="666" spans="1:22" s="11" customFormat="1">
      <c r="A666" s="12" t="s">
        <v>315</v>
      </c>
      <c r="B666" s="26">
        <v>993261000</v>
      </c>
      <c r="C666" s="25">
        <v>1004989000</v>
      </c>
      <c r="D666" s="25">
        <v>1016882000</v>
      </c>
      <c r="E666" s="25">
        <v>1033284000</v>
      </c>
      <c r="F666" s="10">
        <v>1047719000</v>
      </c>
      <c r="G666" s="10">
        <v>1062319000</v>
      </c>
      <c r="H666" s="10">
        <v>1077054000</v>
      </c>
      <c r="I666" s="10">
        <v>21554530</v>
      </c>
      <c r="J666" s="10">
        <v>33895820</v>
      </c>
      <c r="K666" s="10">
        <v>53754190</v>
      </c>
      <c r="L666" s="10">
        <v>69960730</v>
      </c>
      <c r="M666" s="10">
        <v>84951870</v>
      </c>
      <c r="N666" s="10">
        <v>99890540</v>
      </c>
      <c r="O666" s="10">
        <v>113716110</v>
      </c>
      <c r="P666" s="10">
        <v>131325460</v>
      </c>
      <c r="Q666" s="10">
        <v>148856730</v>
      </c>
      <c r="R666" s="14">
        <v>166965550</v>
      </c>
      <c r="S666" s="10">
        <v>182929300</v>
      </c>
      <c r="T666" s="10">
        <v>196014840</v>
      </c>
      <c r="U666" s="10">
        <v>203874820</v>
      </c>
      <c r="V666" s="17">
        <v>213242710</v>
      </c>
    </row>
    <row r="667" spans="1:22" s="11" customFormat="1">
      <c r="A667" s="12" t="s">
        <v>316</v>
      </c>
      <c r="B667" s="26">
        <v>980222000</v>
      </c>
      <c r="C667" s="25">
        <v>993261000</v>
      </c>
      <c r="D667" s="25">
        <v>1004989000</v>
      </c>
      <c r="E667" s="25">
        <v>1016882000</v>
      </c>
      <c r="F667" s="10">
        <f>E666</f>
        <v>1033284000</v>
      </c>
      <c r="G667" s="10">
        <f>F666</f>
        <v>1047719000</v>
      </c>
      <c r="H667" s="10">
        <f>G666</f>
        <v>1062319000</v>
      </c>
      <c r="I667" s="10">
        <v>8465260</v>
      </c>
      <c r="J667" s="10">
        <v>21554530</v>
      </c>
      <c r="K667" s="10">
        <v>21554530</v>
      </c>
      <c r="L667" s="10">
        <v>21554530</v>
      </c>
      <c r="M667" s="10">
        <v>69960730</v>
      </c>
      <c r="N667" s="10">
        <v>84951870</v>
      </c>
      <c r="O667" s="10">
        <f t="shared" ref="O667:V667" si="366">N666</f>
        <v>99890540</v>
      </c>
      <c r="P667" s="10">
        <f t="shared" si="366"/>
        <v>113716110</v>
      </c>
      <c r="Q667" s="10">
        <f t="shared" si="366"/>
        <v>131325460</v>
      </c>
      <c r="R667" s="14">
        <f t="shared" si="366"/>
        <v>148856730</v>
      </c>
      <c r="S667" s="10">
        <f t="shared" si="366"/>
        <v>166965550</v>
      </c>
      <c r="T667" s="10">
        <f t="shared" si="366"/>
        <v>182929300</v>
      </c>
      <c r="U667" s="10">
        <f t="shared" si="366"/>
        <v>196014840</v>
      </c>
      <c r="V667" s="17">
        <f t="shared" si="366"/>
        <v>203874820</v>
      </c>
    </row>
    <row r="668" spans="1:22" s="37" customFormat="1">
      <c r="A668" s="37" t="s">
        <v>119</v>
      </c>
      <c r="B668" s="30">
        <f t="shared" ref="B668:T668" si="367">B666-B667</f>
        <v>13039000</v>
      </c>
      <c r="C668" s="28">
        <f t="shared" si="367"/>
        <v>11728000</v>
      </c>
      <c r="D668" s="28">
        <f t="shared" si="367"/>
        <v>11893000</v>
      </c>
      <c r="E668" s="28">
        <f t="shared" si="367"/>
        <v>16402000</v>
      </c>
      <c r="F668" s="28">
        <f t="shared" si="367"/>
        <v>14435000</v>
      </c>
      <c r="G668" s="28">
        <f t="shared" si="367"/>
        <v>14600000</v>
      </c>
      <c r="H668" s="28">
        <f t="shared" si="367"/>
        <v>14735000</v>
      </c>
      <c r="I668" s="28">
        <f t="shared" si="367"/>
        <v>13089270</v>
      </c>
      <c r="J668" s="28">
        <f t="shared" si="367"/>
        <v>12341290</v>
      </c>
      <c r="K668" s="28">
        <f t="shared" si="367"/>
        <v>32199660</v>
      </c>
      <c r="L668" s="28">
        <f t="shared" si="367"/>
        <v>48406200</v>
      </c>
      <c r="M668" s="28">
        <f t="shared" si="367"/>
        <v>14991140</v>
      </c>
      <c r="N668" s="28">
        <f t="shared" si="367"/>
        <v>14938670</v>
      </c>
      <c r="O668" s="28">
        <f t="shared" si="367"/>
        <v>13825570</v>
      </c>
      <c r="P668" s="28">
        <f t="shared" si="367"/>
        <v>17609350</v>
      </c>
      <c r="Q668" s="28">
        <f t="shared" si="367"/>
        <v>17531270</v>
      </c>
      <c r="R668" s="30">
        <f t="shared" si="367"/>
        <v>18108820</v>
      </c>
      <c r="S668" s="28">
        <f t="shared" si="367"/>
        <v>15963750</v>
      </c>
      <c r="T668" s="28">
        <f t="shared" si="367"/>
        <v>13085540</v>
      </c>
      <c r="U668" s="28">
        <f t="shared" ref="U668:V668" si="368">U666-U667</f>
        <v>7859980</v>
      </c>
      <c r="V668" s="36">
        <f t="shared" si="368"/>
        <v>9367890</v>
      </c>
    </row>
    <row r="669" spans="1:22">
      <c r="B669" s="26"/>
      <c r="C669" s="25"/>
      <c r="D669" s="25"/>
      <c r="E669" s="25"/>
      <c r="I669" s="7"/>
      <c r="J669" s="10"/>
      <c r="K669" s="10"/>
      <c r="L669" s="10"/>
      <c r="M669" s="10"/>
      <c r="N669" s="10"/>
      <c r="O669" s="10"/>
      <c r="P669" s="7"/>
      <c r="Q669" s="10"/>
      <c r="R669" s="14"/>
      <c r="S669" s="10"/>
      <c r="T669" s="10"/>
      <c r="U669" s="10"/>
      <c r="V669" s="17"/>
    </row>
    <row r="670" spans="1:22" hidden="1">
      <c r="A670" s="20" t="s">
        <v>317</v>
      </c>
      <c r="B670" s="26"/>
      <c r="C670" s="25"/>
      <c r="D670" s="25"/>
      <c r="E670" s="25"/>
      <c r="I670" s="7"/>
      <c r="J670" s="10"/>
      <c r="K670" s="10"/>
      <c r="L670" s="10"/>
      <c r="M670" s="10"/>
      <c r="N670" s="10"/>
      <c r="O670" s="10"/>
      <c r="P670" s="7"/>
      <c r="Q670" s="10"/>
      <c r="R670" s="14"/>
      <c r="S670" s="10"/>
      <c r="T670" s="10"/>
      <c r="U670" s="10"/>
      <c r="V670" s="17"/>
    </row>
    <row r="671" spans="1:22" hidden="1">
      <c r="A671" s="6" t="s">
        <v>318</v>
      </c>
      <c r="B671" s="26"/>
      <c r="C671" s="25"/>
      <c r="D671" s="25"/>
      <c r="E671" s="25"/>
      <c r="I671" s="7"/>
      <c r="J671" s="10"/>
      <c r="K671" s="10"/>
      <c r="L671" s="10"/>
      <c r="M671" s="10"/>
      <c r="N671" s="10"/>
      <c r="O671" s="10"/>
      <c r="P671" s="7"/>
      <c r="Q671" s="10"/>
      <c r="R671" s="14"/>
      <c r="S671" s="10"/>
      <c r="T671" s="10"/>
      <c r="U671" s="10"/>
      <c r="V671" s="17"/>
    </row>
    <row r="672" spans="1:22" hidden="1">
      <c r="A672" s="6" t="s">
        <v>319</v>
      </c>
      <c r="B672" s="26"/>
      <c r="C672" s="25"/>
      <c r="D672" s="25"/>
      <c r="E672" s="25"/>
      <c r="I672" s="7"/>
      <c r="J672" s="10"/>
      <c r="K672" s="10"/>
      <c r="L672" s="10"/>
      <c r="M672" s="10"/>
      <c r="N672" s="10"/>
      <c r="O672" s="10"/>
      <c r="P672" s="7"/>
      <c r="Q672" s="10"/>
      <c r="R672" s="14"/>
      <c r="S672" s="10"/>
      <c r="T672" s="10"/>
      <c r="U672" s="10"/>
      <c r="V672" s="17"/>
    </row>
    <row r="673" spans="1:22" hidden="1">
      <c r="A673" s="20" t="s">
        <v>23</v>
      </c>
      <c r="B673" s="26"/>
      <c r="C673" s="25"/>
      <c r="D673" s="25"/>
      <c r="E673" s="25"/>
      <c r="I673" s="7"/>
      <c r="J673" s="10"/>
      <c r="K673" s="10"/>
      <c r="L673" s="10"/>
      <c r="M673" s="10"/>
      <c r="N673" s="10"/>
      <c r="O673" s="10"/>
      <c r="P673" s="7"/>
      <c r="Q673" s="10"/>
      <c r="R673" s="14"/>
      <c r="S673" s="10"/>
      <c r="T673" s="10"/>
      <c r="U673" s="10"/>
      <c r="V673" s="17"/>
    </row>
    <row r="674" spans="1:22" hidden="1">
      <c r="B674" s="26"/>
      <c r="C674" s="25"/>
      <c r="D674" s="25"/>
      <c r="E674" s="25"/>
      <c r="I674" s="7"/>
      <c r="J674" s="10"/>
      <c r="K674" s="10"/>
      <c r="L674" s="10"/>
      <c r="M674" s="10"/>
      <c r="N674" s="10"/>
      <c r="O674" s="10"/>
      <c r="P674" s="7"/>
      <c r="Q674" s="10"/>
      <c r="R674" s="14"/>
      <c r="S674" s="10"/>
      <c r="T674" s="10"/>
      <c r="U674" s="10"/>
      <c r="V674" s="17"/>
    </row>
    <row r="675" spans="1:22">
      <c r="A675" s="6" t="s">
        <v>320</v>
      </c>
      <c r="B675" s="26"/>
      <c r="C675" s="25"/>
      <c r="D675" s="25"/>
      <c r="E675" s="25"/>
      <c r="I675" s="7"/>
      <c r="J675" s="10"/>
      <c r="K675" s="10"/>
      <c r="L675" s="10"/>
      <c r="M675" s="10"/>
      <c r="N675" s="10"/>
      <c r="O675" s="10"/>
      <c r="P675" s="7"/>
      <c r="Q675" s="10"/>
      <c r="R675" s="14"/>
      <c r="S675" s="10"/>
      <c r="T675" s="10"/>
      <c r="U675" s="10"/>
      <c r="V675" s="17"/>
    </row>
    <row r="676" spans="1:22">
      <c r="A676" s="6" t="s">
        <v>319</v>
      </c>
      <c r="B676" s="26"/>
      <c r="C676" s="25"/>
      <c r="D676" s="25"/>
      <c r="E676" s="25"/>
      <c r="I676" s="7"/>
      <c r="J676" s="10"/>
      <c r="K676" s="10"/>
      <c r="L676" s="10"/>
      <c r="M676" s="10"/>
      <c r="N676" s="10"/>
      <c r="O676" s="10"/>
      <c r="P676" s="7"/>
      <c r="Q676" s="10"/>
      <c r="R676" s="14"/>
      <c r="S676" s="10"/>
      <c r="T676" s="10"/>
      <c r="U676" s="10"/>
      <c r="V676" s="17"/>
    </row>
    <row r="677" spans="1:22">
      <c r="A677" s="20" t="s">
        <v>119</v>
      </c>
      <c r="B677" s="26"/>
      <c r="C677" s="25"/>
      <c r="D677" s="25"/>
      <c r="E677" s="25"/>
      <c r="I677" s="7"/>
      <c r="J677" s="10"/>
      <c r="K677" s="10"/>
      <c r="L677" s="10"/>
      <c r="M677" s="10"/>
      <c r="N677" s="10"/>
      <c r="O677" s="10"/>
      <c r="P677" s="7"/>
      <c r="Q677" s="10"/>
      <c r="R677" s="14"/>
      <c r="S677" s="10"/>
      <c r="T677" s="10"/>
      <c r="U677" s="10"/>
      <c r="V677" s="17"/>
    </row>
    <row r="678" spans="1:22">
      <c r="B678" s="26"/>
      <c r="C678" s="25"/>
      <c r="D678" s="25"/>
      <c r="E678" s="25"/>
      <c r="I678" s="7"/>
      <c r="J678" s="10"/>
      <c r="K678" s="10"/>
      <c r="L678" s="10"/>
      <c r="M678" s="10"/>
      <c r="N678" s="10"/>
      <c r="O678" s="10"/>
      <c r="P678" s="7"/>
      <c r="Q678" s="10"/>
      <c r="R678" s="14"/>
      <c r="S678" s="10"/>
      <c r="T678" s="10"/>
      <c r="U678" s="10"/>
      <c r="V678" s="17"/>
    </row>
    <row r="679" spans="1:22">
      <c r="A679" s="20" t="s">
        <v>321</v>
      </c>
      <c r="B679" s="26"/>
      <c r="C679" s="25"/>
      <c r="D679" s="25"/>
      <c r="E679" s="25"/>
      <c r="I679" s="7"/>
      <c r="J679" s="10"/>
      <c r="K679" s="10"/>
      <c r="L679" s="10"/>
      <c r="M679" s="10"/>
      <c r="N679" s="10"/>
      <c r="O679" s="10"/>
      <c r="P679" s="7"/>
      <c r="Q679" s="10"/>
      <c r="R679" s="14"/>
      <c r="S679" s="10"/>
      <c r="T679" s="10"/>
      <c r="U679" s="10"/>
      <c r="V679" s="17"/>
    </row>
    <row r="680" spans="1:22">
      <c r="A680" s="6" t="s">
        <v>322</v>
      </c>
      <c r="B680" s="26">
        <v>914890</v>
      </c>
      <c r="C680" s="25">
        <v>918010</v>
      </c>
      <c r="D680" s="25">
        <v>921740</v>
      </c>
      <c r="E680" s="25">
        <v>926570</v>
      </c>
      <c r="F680" s="10">
        <v>931010</v>
      </c>
      <c r="G680" s="7">
        <v>939200</v>
      </c>
      <c r="H680" s="7">
        <v>948050</v>
      </c>
      <c r="I680" s="10">
        <v>953490</v>
      </c>
      <c r="J680" s="10">
        <v>957760</v>
      </c>
      <c r="K680" s="10">
        <v>965640</v>
      </c>
      <c r="L680" s="10">
        <v>969040</v>
      </c>
      <c r="M680" s="10">
        <v>971230</v>
      </c>
      <c r="N680" s="10">
        <v>973730</v>
      </c>
      <c r="O680" s="10">
        <v>979260</v>
      </c>
      <c r="P680" s="7">
        <v>983300</v>
      </c>
      <c r="Q680" s="10">
        <v>987840</v>
      </c>
      <c r="R680" s="14">
        <v>993100</v>
      </c>
      <c r="S680" s="10">
        <v>1001010</v>
      </c>
      <c r="T680" s="10">
        <v>1006040</v>
      </c>
      <c r="U680" s="10">
        <v>1010940</v>
      </c>
      <c r="V680" s="17">
        <v>1015240</v>
      </c>
    </row>
    <row r="681" spans="1:22">
      <c r="A681" s="6" t="s">
        <v>323</v>
      </c>
      <c r="B681" s="26">
        <v>911700</v>
      </c>
      <c r="C681" s="25">
        <v>914890</v>
      </c>
      <c r="D681" s="25">
        <v>918010</v>
      </c>
      <c r="E681" s="25">
        <v>921740</v>
      </c>
      <c r="F681" s="10">
        <f t="shared" ref="F681:V681" si="369">E680</f>
        <v>926570</v>
      </c>
      <c r="G681" s="7">
        <f t="shared" si="369"/>
        <v>931010</v>
      </c>
      <c r="H681" s="7">
        <f t="shared" si="369"/>
        <v>939200</v>
      </c>
      <c r="I681" s="7">
        <f t="shared" si="369"/>
        <v>948050</v>
      </c>
      <c r="J681" s="10">
        <f t="shared" si="369"/>
        <v>953490</v>
      </c>
      <c r="K681" s="10">
        <f t="shared" si="369"/>
        <v>957760</v>
      </c>
      <c r="L681" s="10">
        <f t="shared" si="369"/>
        <v>965640</v>
      </c>
      <c r="M681" s="10">
        <f t="shared" si="369"/>
        <v>969040</v>
      </c>
      <c r="N681" s="10">
        <f t="shared" si="369"/>
        <v>971230</v>
      </c>
      <c r="O681" s="10">
        <f t="shared" si="369"/>
        <v>973730</v>
      </c>
      <c r="P681" s="7">
        <f t="shared" si="369"/>
        <v>979260</v>
      </c>
      <c r="Q681" s="10">
        <f t="shared" si="369"/>
        <v>983300</v>
      </c>
      <c r="R681" s="14">
        <f t="shared" si="369"/>
        <v>987840</v>
      </c>
      <c r="S681" s="10">
        <f t="shared" si="369"/>
        <v>993100</v>
      </c>
      <c r="T681" s="10">
        <f t="shared" si="369"/>
        <v>1001010</v>
      </c>
      <c r="U681" s="10">
        <f t="shared" si="369"/>
        <v>1006040</v>
      </c>
      <c r="V681" s="17">
        <f t="shared" si="369"/>
        <v>1010940</v>
      </c>
    </row>
    <row r="682" spans="1:22" s="20" customFormat="1">
      <c r="A682" s="20" t="s">
        <v>119</v>
      </c>
      <c r="B682" s="30">
        <f t="shared" ref="B682:T682" si="370">B680-B681</f>
        <v>3190</v>
      </c>
      <c r="C682" s="28">
        <f t="shared" si="370"/>
        <v>3120</v>
      </c>
      <c r="D682" s="28">
        <f t="shared" si="370"/>
        <v>3730</v>
      </c>
      <c r="E682" s="28">
        <f t="shared" si="370"/>
        <v>4830</v>
      </c>
      <c r="F682" s="28">
        <f t="shared" si="370"/>
        <v>4440</v>
      </c>
      <c r="G682" s="29">
        <f t="shared" si="370"/>
        <v>8190</v>
      </c>
      <c r="H682" s="29">
        <f t="shared" si="370"/>
        <v>8850</v>
      </c>
      <c r="I682" s="29">
        <f t="shared" si="370"/>
        <v>5440</v>
      </c>
      <c r="J682" s="28">
        <f t="shared" si="370"/>
        <v>4270</v>
      </c>
      <c r="K682" s="28">
        <f t="shared" si="370"/>
        <v>7880</v>
      </c>
      <c r="L682" s="28">
        <f t="shared" si="370"/>
        <v>3400</v>
      </c>
      <c r="M682" s="28">
        <f t="shared" si="370"/>
        <v>2190</v>
      </c>
      <c r="N682" s="28">
        <f t="shared" si="370"/>
        <v>2500</v>
      </c>
      <c r="O682" s="28">
        <f t="shared" si="370"/>
        <v>5530</v>
      </c>
      <c r="P682" s="29">
        <f t="shared" si="370"/>
        <v>4040</v>
      </c>
      <c r="Q682" s="28">
        <f t="shared" si="370"/>
        <v>4540</v>
      </c>
      <c r="R682" s="30">
        <f t="shared" si="370"/>
        <v>5260</v>
      </c>
      <c r="S682" s="28">
        <f t="shared" si="370"/>
        <v>7910</v>
      </c>
      <c r="T682" s="28">
        <f t="shared" si="370"/>
        <v>5030</v>
      </c>
      <c r="U682" s="28">
        <f t="shared" ref="U682:V682" si="371">U680-U681</f>
        <v>4900</v>
      </c>
      <c r="V682" s="36">
        <f t="shared" si="371"/>
        <v>4300</v>
      </c>
    </row>
    <row r="683" spans="1:22">
      <c r="B683" s="26"/>
      <c r="C683" s="25"/>
      <c r="D683" s="25"/>
      <c r="E683" s="25"/>
      <c r="I683" s="7"/>
      <c r="J683" s="10"/>
      <c r="K683" s="10"/>
      <c r="L683" s="10"/>
      <c r="M683" s="10"/>
      <c r="N683" s="10"/>
      <c r="O683" s="10"/>
      <c r="P683" s="7"/>
      <c r="Q683" s="10"/>
      <c r="R683" s="14"/>
      <c r="S683" s="10"/>
      <c r="T683" s="10"/>
      <c r="U683" s="10"/>
      <c r="V683" s="17"/>
    </row>
    <row r="684" spans="1:22">
      <c r="A684" s="20" t="s">
        <v>324</v>
      </c>
      <c r="B684" s="26"/>
      <c r="C684" s="25"/>
      <c r="D684" s="25"/>
      <c r="E684" s="25"/>
      <c r="I684" s="7"/>
      <c r="J684" s="10"/>
      <c r="K684" s="10"/>
      <c r="L684" s="10"/>
      <c r="M684" s="10"/>
      <c r="N684" s="10"/>
      <c r="O684" s="10"/>
      <c r="P684" s="7"/>
      <c r="Q684" s="10"/>
      <c r="R684" s="14"/>
      <c r="S684" s="10"/>
      <c r="T684" s="10"/>
      <c r="U684" s="10"/>
      <c r="V684" s="17"/>
    </row>
    <row r="685" spans="1:22">
      <c r="A685" s="6" t="s">
        <v>325</v>
      </c>
      <c r="B685" s="26">
        <v>171614000</v>
      </c>
      <c r="C685" s="25">
        <v>171659000</v>
      </c>
      <c r="D685" s="25">
        <v>171700000</v>
      </c>
      <c r="E685" s="25">
        <v>171709000</v>
      </c>
      <c r="F685" s="10">
        <v>171715000</v>
      </c>
      <c r="G685" s="7">
        <v>171722000</v>
      </c>
      <c r="H685" s="7">
        <v>171729000</v>
      </c>
      <c r="I685" s="10">
        <v>171731000</v>
      </c>
      <c r="J685" s="10">
        <v>171732000</v>
      </c>
      <c r="K685" s="10">
        <v>171732000</v>
      </c>
      <c r="L685" s="10">
        <v>171735000</v>
      </c>
      <c r="M685" s="10">
        <v>171755000</v>
      </c>
      <c r="N685" s="10">
        <v>171765000</v>
      </c>
      <c r="O685" s="10">
        <v>171773000</v>
      </c>
      <c r="P685" s="7">
        <v>171795000</v>
      </c>
      <c r="Q685" s="10">
        <v>171798000</v>
      </c>
      <c r="R685" s="14">
        <v>171836000</v>
      </c>
      <c r="S685" s="10">
        <v>171934000</v>
      </c>
      <c r="T685" s="10">
        <v>171985000</v>
      </c>
      <c r="U685" s="10">
        <v>172018000</v>
      </c>
      <c r="V685" s="17">
        <v>172072000</v>
      </c>
    </row>
    <row r="686" spans="1:22">
      <c r="A686" s="6" t="s">
        <v>326</v>
      </c>
      <c r="B686" s="26">
        <v>171582000</v>
      </c>
      <c r="C686" s="25">
        <v>171614000</v>
      </c>
      <c r="D686" s="25">
        <v>171659000</v>
      </c>
      <c r="E686" s="25">
        <v>171700000</v>
      </c>
      <c r="F686" s="10">
        <f t="shared" ref="F686:V686" si="372">E685</f>
        <v>171709000</v>
      </c>
      <c r="G686" s="7">
        <f t="shared" si="372"/>
        <v>171715000</v>
      </c>
      <c r="H686" s="7">
        <f t="shared" si="372"/>
        <v>171722000</v>
      </c>
      <c r="I686" s="7">
        <f t="shared" si="372"/>
        <v>171729000</v>
      </c>
      <c r="J686" s="10">
        <f t="shared" si="372"/>
        <v>171731000</v>
      </c>
      <c r="K686" s="10">
        <f t="shared" si="372"/>
        <v>171732000</v>
      </c>
      <c r="L686" s="10">
        <f t="shared" si="372"/>
        <v>171732000</v>
      </c>
      <c r="M686" s="10">
        <f t="shared" si="372"/>
        <v>171735000</v>
      </c>
      <c r="N686" s="10">
        <f t="shared" si="372"/>
        <v>171755000</v>
      </c>
      <c r="O686" s="10">
        <f t="shared" si="372"/>
        <v>171765000</v>
      </c>
      <c r="P686" s="7">
        <f t="shared" si="372"/>
        <v>171773000</v>
      </c>
      <c r="Q686" s="10">
        <f t="shared" si="372"/>
        <v>171795000</v>
      </c>
      <c r="R686" s="14">
        <f t="shared" si="372"/>
        <v>171798000</v>
      </c>
      <c r="S686" s="10">
        <f t="shared" si="372"/>
        <v>171836000</v>
      </c>
      <c r="T686" s="10">
        <f t="shared" si="372"/>
        <v>171934000</v>
      </c>
      <c r="U686" s="10">
        <f t="shared" si="372"/>
        <v>171985000</v>
      </c>
      <c r="V686" s="17">
        <f t="shared" si="372"/>
        <v>172018000</v>
      </c>
    </row>
    <row r="687" spans="1:22" s="37" customFormat="1">
      <c r="A687" s="37" t="s">
        <v>119</v>
      </c>
      <c r="B687" s="30">
        <f t="shared" ref="B687:T687" si="373">B685-B686</f>
        <v>32000</v>
      </c>
      <c r="C687" s="28">
        <f t="shared" si="373"/>
        <v>45000</v>
      </c>
      <c r="D687" s="28">
        <f t="shared" si="373"/>
        <v>41000</v>
      </c>
      <c r="E687" s="28">
        <f t="shared" si="373"/>
        <v>9000</v>
      </c>
      <c r="F687" s="28">
        <f t="shared" si="373"/>
        <v>6000</v>
      </c>
      <c r="G687" s="28">
        <f t="shared" si="373"/>
        <v>7000</v>
      </c>
      <c r="H687" s="28">
        <f t="shared" si="373"/>
        <v>7000</v>
      </c>
      <c r="I687" s="28">
        <f t="shared" si="373"/>
        <v>2000</v>
      </c>
      <c r="J687" s="28">
        <f t="shared" si="373"/>
        <v>1000</v>
      </c>
      <c r="K687" s="28">
        <f t="shared" si="373"/>
        <v>0</v>
      </c>
      <c r="L687" s="28">
        <f t="shared" si="373"/>
        <v>3000</v>
      </c>
      <c r="M687" s="28">
        <f t="shared" si="373"/>
        <v>20000</v>
      </c>
      <c r="N687" s="28">
        <f t="shared" si="373"/>
        <v>10000</v>
      </c>
      <c r="O687" s="28">
        <f t="shared" si="373"/>
        <v>8000</v>
      </c>
      <c r="P687" s="28">
        <f t="shared" si="373"/>
        <v>22000</v>
      </c>
      <c r="Q687" s="28">
        <f t="shared" si="373"/>
        <v>3000</v>
      </c>
      <c r="R687" s="30">
        <f t="shared" si="373"/>
        <v>38000</v>
      </c>
      <c r="S687" s="28">
        <f t="shared" si="373"/>
        <v>98000</v>
      </c>
      <c r="T687" s="28">
        <f t="shared" si="373"/>
        <v>51000</v>
      </c>
      <c r="U687" s="28">
        <f t="shared" ref="U687:V687" si="374">U685-U686</f>
        <v>33000</v>
      </c>
      <c r="V687" s="36">
        <f t="shared" si="374"/>
        <v>54000</v>
      </c>
    </row>
    <row r="688" spans="1:22">
      <c r="B688" s="26"/>
      <c r="C688" s="25"/>
      <c r="D688" s="25"/>
      <c r="E688" s="25"/>
    </row>
    <row r="689" spans="1:22">
      <c r="A689" s="6" t="s">
        <v>327</v>
      </c>
      <c r="B689" s="26"/>
      <c r="C689" s="25"/>
      <c r="D689" s="25"/>
      <c r="E689" s="25"/>
    </row>
    <row r="690" spans="1:22">
      <c r="A690" s="6" t="s">
        <v>328</v>
      </c>
      <c r="B690" s="26"/>
      <c r="C690" s="25"/>
      <c r="D690" s="25"/>
      <c r="E690" s="25"/>
    </row>
    <row r="691" spans="1:22">
      <c r="A691" s="20" t="s">
        <v>23</v>
      </c>
      <c r="B691" s="26"/>
      <c r="C691" s="25"/>
      <c r="D691" s="25"/>
      <c r="E691" s="25"/>
    </row>
    <row r="692" spans="1:22">
      <c r="A692" s="20"/>
      <c r="B692" s="26"/>
      <c r="C692" s="25"/>
      <c r="D692" s="25"/>
      <c r="E692" s="25"/>
      <c r="P692" s="11"/>
    </row>
    <row r="693" spans="1:22" s="11" customFormat="1">
      <c r="A693" s="37" t="s">
        <v>329</v>
      </c>
      <c r="B693" s="26"/>
      <c r="C693" s="25"/>
      <c r="D693" s="25"/>
      <c r="E693" s="25"/>
      <c r="F693" s="10"/>
      <c r="G693" s="10"/>
      <c r="H693" s="10"/>
      <c r="R693" s="16"/>
      <c r="V693" s="43"/>
    </row>
    <row r="694" spans="1:22" s="11" customFormat="1">
      <c r="A694" s="12" t="s">
        <v>330</v>
      </c>
      <c r="B694" s="26">
        <v>148723250</v>
      </c>
      <c r="C694" s="25">
        <v>151320610</v>
      </c>
      <c r="D694" s="25">
        <v>153590540</v>
      </c>
      <c r="E694" s="25">
        <v>155542680</v>
      </c>
      <c r="F694" s="10">
        <v>158784160</v>
      </c>
      <c r="G694" s="10">
        <v>162214400</v>
      </c>
      <c r="H694" s="10">
        <v>166126430</v>
      </c>
      <c r="I694" s="10">
        <v>170033150</v>
      </c>
      <c r="J694" s="10">
        <v>173348040</v>
      </c>
      <c r="K694" s="10">
        <v>175263670</v>
      </c>
      <c r="L694" s="10">
        <v>176785420</v>
      </c>
      <c r="M694" s="10">
        <v>178418510</v>
      </c>
      <c r="N694" s="10">
        <v>180185380</v>
      </c>
      <c r="O694" s="10">
        <v>182965080</v>
      </c>
      <c r="P694" s="10">
        <v>186790150</v>
      </c>
      <c r="Q694" s="10">
        <v>189269780</v>
      </c>
      <c r="R694" s="14">
        <v>192232740</v>
      </c>
      <c r="S694" s="10">
        <v>195413170</v>
      </c>
      <c r="T694" s="10">
        <v>198361060</v>
      </c>
      <c r="U694" s="10">
        <v>201316000</v>
      </c>
      <c r="V694" s="17">
        <v>204344140</v>
      </c>
    </row>
    <row r="695" spans="1:22" s="11" customFormat="1">
      <c r="A695" s="12" t="s">
        <v>331</v>
      </c>
      <c r="B695" s="26">
        <v>146183800</v>
      </c>
      <c r="C695" s="25">
        <v>148723250</v>
      </c>
      <c r="D695" s="25">
        <v>151320610</v>
      </c>
      <c r="E695" s="25">
        <v>153590540</v>
      </c>
      <c r="F695" s="10">
        <f t="shared" ref="F695:V695" si="375">E694</f>
        <v>155542680</v>
      </c>
      <c r="G695" s="10">
        <f t="shared" si="375"/>
        <v>158784160</v>
      </c>
      <c r="H695" s="10">
        <f t="shared" si="375"/>
        <v>162214400</v>
      </c>
      <c r="I695" s="10">
        <f t="shared" si="375"/>
        <v>166126430</v>
      </c>
      <c r="J695" s="10">
        <f t="shared" si="375"/>
        <v>170033150</v>
      </c>
      <c r="K695" s="10">
        <f t="shared" si="375"/>
        <v>173348040</v>
      </c>
      <c r="L695" s="10">
        <f t="shared" si="375"/>
        <v>175263670</v>
      </c>
      <c r="M695" s="10">
        <f t="shared" si="375"/>
        <v>176785420</v>
      </c>
      <c r="N695" s="10">
        <f t="shared" si="375"/>
        <v>178418510</v>
      </c>
      <c r="O695" s="10">
        <f t="shared" si="375"/>
        <v>180185380</v>
      </c>
      <c r="P695" s="10">
        <f t="shared" si="375"/>
        <v>182965080</v>
      </c>
      <c r="Q695" s="10">
        <f t="shared" si="375"/>
        <v>186790150</v>
      </c>
      <c r="R695" s="14">
        <f t="shared" si="375"/>
        <v>189269780</v>
      </c>
      <c r="S695" s="10">
        <f t="shared" si="375"/>
        <v>192232740</v>
      </c>
      <c r="T695" s="10">
        <f t="shared" si="375"/>
        <v>195413170</v>
      </c>
      <c r="U695" s="10">
        <f t="shared" si="375"/>
        <v>198361060</v>
      </c>
      <c r="V695" s="17">
        <f t="shared" si="375"/>
        <v>201316000</v>
      </c>
    </row>
    <row r="696" spans="1:22" s="37" customFormat="1">
      <c r="A696" s="37" t="s">
        <v>119</v>
      </c>
      <c r="B696" s="30">
        <f t="shared" ref="B696:T696" si="376">B694-B695</f>
        <v>2539450</v>
      </c>
      <c r="C696" s="28">
        <f t="shared" si="376"/>
        <v>2597360</v>
      </c>
      <c r="D696" s="28">
        <f t="shared" si="376"/>
        <v>2269930</v>
      </c>
      <c r="E696" s="28">
        <f t="shared" si="376"/>
        <v>1952140</v>
      </c>
      <c r="F696" s="28">
        <f t="shared" si="376"/>
        <v>3241480</v>
      </c>
      <c r="G696" s="28">
        <f t="shared" si="376"/>
        <v>3430240</v>
      </c>
      <c r="H696" s="28">
        <f t="shared" si="376"/>
        <v>3912030</v>
      </c>
      <c r="I696" s="28">
        <f t="shared" si="376"/>
        <v>3906720</v>
      </c>
      <c r="J696" s="28">
        <f t="shared" si="376"/>
        <v>3314890</v>
      </c>
      <c r="K696" s="28">
        <f t="shared" si="376"/>
        <v>1915630</v>
      </c>
      <c r="L696" s="28">
        <f t="shared" si="376"/>
        <v>1521750</v>
      </c>
      <c r="M696" s="28">
        <f t="shared" si="376"/>
        <v>1633090</v>
      </c>
      <c r="N696" s="28">
        <f t="shared" si="376"/>
        <v>1766870</v>
      </c>
      <c r="O696" s="28">
        <f t="shared" si="376"/>
        <v>2779700</v>
      </c>
      <c r="P696" s="28">
        <f t="shared" si="376"/>
        <v>3825070</v>
      </c>
      <c r="Q696" s="28">
        <f t="shared" si="376"/>
        <v>2479630</v>
      </c>
      <c r="R696" s="30">
        <f t="shared" si="376"/>
        <v>2962960</v>
      </c>
      <c r="S696" s="28">
        <f t="shared" si="376"/>
        <v>3180430</v>
      </c>
      <c r="T696" s="28">
        <f t="shared" si="376"/>
        <v>2947890</v>
      </c>
      <c r="U696" s="28">
        <f t="shared" ref="U696:V696" si="377">U694-U695</f>
        <v>2954940</v>
      </c>
      <c r="V696" s="36">
        <f t="shared" si="377"/>
        <v>3028140</v>
      </c>
    </row>
    <row r="697" spans="1:22" s="11" customFormat="1">
      <c r="A697" s="12"/>
      <c r="B697" s="26"/>
      <c r="C697" s="25"/>
      <c r="D697" s="25"/>
      <c r="E697" s="25"/>
      <c r="F697" s="10"/>
      <c r="G697" s="10"/>
      <c r="H697" s="10"/>
      <c r="I697" s="10"/>
      <c r="J697" s="10"/>
      <c r="K697" s="10"/>
      <c r="L697" s="10"/>
      <c r="M697" s="10"/>
      <c r="N697" s="10"/>
      <c r="O697" s="10"/>
      <c r="P697" s="10"/>
      <c r="Q697" s="10"/>
      <c r="R697" s="14"/>
      <c r="S697" s="10"/>
      <c r="T697" s="10"/>
      <c r="U697" s="10"/>
      <c r="V697" s="17"/>
    </row>
    <row r="698" spans="1:22" s="11" customFormat="1">
      <c r="A698" s="12" t="s">
        <v>332</v>
      </c>
      <c r="B698" s="26">
        <v>217000</v>
      </c>
      <c r="C698" s="25">
        <v>217000</v>
      </c>
      <c r="D698" s="25">
        <v>217000</v>
      </c>
      <c r="E698" s="25">
        <v>217000</v>
      </c>
      <c r="F698" s="10">
        <v>217000</v>
      </c>
      <c r="G698" s="10">
        <v>217000</v>
      </c>
      <c r="H698" s="10">
        <v>217000</v>
      </c>
      <c r="I698" s="10">
        <v>217000</v>
      </c>
      <c r="J698" s="10">
        <v>217000</v>
      </c>
      <c r="K698" s="10">
        <v>217000</v>
      </c>
      <c r="L698" s="10">
        <v>217000</v>
      </c>
      <c r="M698" s="10">
        <v>217000</v>
      </c>
      <c r="N698" s="10">
        <v>217000</v>
      </c>
      <c r="O698" s="10">
        <v>217000</v>
      </c>
      <c r="P698" s="10">
        <v>217000</v>
      </c>
      <c r="Q698" s="10">
        <v>217000</v>
      </c>
      <c r="R698" s="14">
        <v>217000</v>
      </c>
      <c r="S698" s="10">
        <v>217000</v>
      </c>
      <c r="T698" s="10">
        <v>217000</v>
      </c>
      <c r="U698" s="10">
        <v>217000</v>
      </c>
      <c r="V698" s="17">
        <v>217000</v>
      </c>
    </row>
    <row r="699" spans="1:22" s="11" customFormat="1" ht="17.25" customHeight="1">
      <c r="A699" s="12" t="s">
        <v>333</v>
      </c>
      <c r="B699" s="26" t="e">
        <f>#REF!</f>
        <v>#REF!</v>
      </c>
      <c r="C699" s="25">
        <f t="shared" ref="C699:V699" si="378">B698</f>
        <v>217000</v>
      </c>
      <c r="D699" s="25">
        <f t="shared" si="378"/>
        <v>217000</v>
      </c>
      <c r="E699" s="25">
        <f t="shared" si="378"/>
        <v>217000</v>
      </c>
      <c r="F699" s="10">
        <f t="shared" si="378"/>
        <v>217000</v>
      </c>
      <c r="G699" s="10">
        <f t="shared" si="378"/>
        <v>217000</v>
      </c>
      <c r="H699" s="10">
        <f t="shared" si="378"/>
        <v>217000</v>
      </c>
      <c r="I699" s="10">
        <f t="shared" si="378"/>
        <v>217000</v>
      </c>
      <c r="J699" s="10">
        <f t="shared" si="378"/>
        <v>217000</v>
      </c>
      <c r="K699" s="10">
        <f t="shared" si="378"/>
        <v>217000</v>
      </c>
      <c r="L699" s="10">
        <f t="shared" si="378"/>
        <v>217000</v>
      </c>
      <c r="M699" s="10">
        <f t="shared" si="378"/>
        <v>217000</v>
      </c>
      <c r="N699" s="10">
        <f t="shared" si="378"/>
        <v>217000</v>
      </c>
      <c r="O699" s="10">
        <f t="shared" si="378"/>
        <v>217000</v>
      </c>
      <c r="P699" s="10">
        <f t="shared" si="378"/>
        <v>217000</v>
      </c>
      <c r="Q699" s="10">
        <f t="shared" si="378"/>
        <v>217000</v>
      </c>
      <c r="R699" s="14">
        <f t="shared" si="378"/>
        <v>217000</v>
      </c>
      <c r="S699" s="10">
        <f t="shared" si="378"/>
        <v>217000</v>
      </c>
      <c r="T699" s="10">
        <f t="shared" si="378"/>
        <v>217000</v>
      </c>
      <c r="U699" s="10">
        <f t="shared" si="378"/>
        <v>217000</v>
      </c>
      <c r="V699" s="17">
        <f t="shared" si="378"/>
        <v>217000</v>
      </c>
    </row>
    <row r="700" spans="1:22" s="37" customFormat="1">
      <c r="A700" s="37" t="s">
        <v>119</v>
      </c>
      <c r="B700" s="30" t="e">
        <f t="shared" ref="B700:T700" si="379">B698-B699</f>
        <v>#REF!</v>
      </c>
      <c r="C700" s="28">
        <f t="shared" si="379"/>
        <v>0</v>
      </c>
      <c r="D700" s="28">
        <f t="shared" si="379"/>
        <v>0</v>
      </c>
      <c r="E700" s="28">
        <f t="shared" si="379"/>
        <v>0</v>
      </c>
      <c r="F700" s="28">
        <f t="shared" si="379"/>
        <v>0</v>
      </c>
      <c r="G700" s="28">
        <f t="shared" si="379"/>
        <v>0</v>
      </c>
      <c r="H700" s="28">
        <f t="shared" si="379"/>
        <v>0</v>
      </c>
      <c r="I700" s="28">
        <f t="shared" si="379"/>
        <v>0</v>
      </c>
      <c r="J700" s="28">
        <f t="shared" si="379"/>
        <v>0</v>
      </c>
      <c r="K700" s="28">
        <f t="shared" si="379"/>
        <v>0</v>
      </c>
      <c r="L700" s="28">
        <f t="shared" si="379"/>
        <v>0</v>
      </c>
      <c r="M700" s="28">
        <f t="shared" si="379"/>
        <v>0</v>
      </c>
      <c r="N700" s="28">
        <f t="shared" si="379"/>
        <v>0</v>
      </c>
      <c r="O700" s="28">
        <f t="shared" si="379"/>
        <v>0</v>
      </c>
      <c r="P700" s="28">
        <f t="shared" si="379"/>
        <v>0</v>
      </c>
      <c r="Q700" s="28">
        <f t="shared" si="379"/>
        <v>0</v>
      </c>
      <c r="R700" s="30">
        <f t="shared" si="379"/>
        <v>0</v>
      </c>
      <c r="S700" s="28">
        <f t="shared" si="379"/>
        <v>0</v>
      </c>
      <c r="T700" s="28">
        <f t="shared" si="379"/>
        <v>0</v>
      </c>
      <c r="U700" s="28">
        <f t="shared" ref="U700:V700" si="380">U698-U699</f>
        <v>0</v>
      </c>
      <c r="V700" s="36">
        <f t="shared" si="380"/>
        <v>0</v>
      </c>
    </row>
    <row r="701" spans="1:22" s="11" customFormat="1">
      <c r="A701" s="12"/>
      <c r="B701" s="26"/>
      <c r="C701" s="25"/>
      <c r="D701" s="25"/>
      <c r="E701" s="25"/>
      <c r="F701" s="10"/>
      <c r="G701" s="10"/>
      <c r="H701" s="10"/>
      <c r="I701" s="10"/>
      <c r="J701" s="10"/>
      <c r="K701" s="10"/>
      <c r="L701" s="10"/>
      <c r="M701" s="10"/>
      <c r="N701" s="10"/>
      <c r="O701" s="10"/>
      <c r="P701" s="10"/>
      <c r="Q701" s="10"/>
      <c r="R701" s="14"/>
      <c r="S701" s="10"/>
      <c r="T701" s="10"/>
      <c r="U701" s="10"/>
      <c r="V701" s="17"/>
    </row>
    <row r="702" spans="1:22" s="11" customFormat="1">
      <c r="A702" s="12" t="s">
        <v>334</v>
      </c>
      <c r="B702" s="26">
        <v>715800</v>
      </c>
      <c r="C702" s="25">
        <v>716000</v>
      </c>
      <c r="D702" s="25">
        <v>716100</v>
      </c>
      <c r="E702" s="25">
        <v>716300</v>
      </c>
      <c r="F702" s="10">
        <v>716400</v>
      </c>
      <c r="G702" s="10">
        <v>716400</v>
      </c>
      <c r="H702" s="10">
        <v>716500</v>
      </c>
      <c r="I702" s="10">
        <v>716500</v>
      </c>
      <c r="J702" s="10">
        <v>716500</v>
      </c>
      <c r="K702" s="10">
        <v>716600</v>
      </c>
      <c r="L702" s="10">
        <v>716700</v>
      </c>
      <c r="M702" s="10">
        <v>716700</v>
      </c>
      <c r="N702" s="10">
        <v>716800</v>
      </c>
      <c r="O702" s="10">
        <v>716800</v>
      </c>
      <c r="P702" s="10">
        <v>716900</v>
      </c>
      <c r="Q702" s="10">
        <v>717000</v>
      </c>
      <c r="R702" s="14">
        <v>717100</v>
      </c>
      <c r="S702" s="10">
        <v>717300</v>
      </c>
      <c r="T702" s="10">
        <v>717300</v>
      </c>
      <c r="U702" s="10">
        <v>717400</v>
      </c>
      <c r="V702" s="17">
        <v>717600</v>
      </c>
    </row>
    <row r="703" spans="1:22" s="11" customFormat="1">
      <c r="A703" s="12" t="s">
        <v>333</v>
      </c>
      <c r="B703" s="26">
        <v>715700</v>
      </c>
      <c r="C703" s="25">
        <v>715800</v>
      </c>
      <c r="D703" s="25">
        <v>716000</v>
      </c>
      <c r="E703" s="25">
        <v>716100</v>
      </c>
      <c r="F703" s="10">
        <f t="shared" ref="F703:V703" si="381">E702</f>
        <v>716300</v>
      </c>
      <c r="G703" s="10">
        <f t="shared" si="381"/>
        <v>716400</v>
      </c>
      <c r="H703" s="10">
        <f t="shared" si="381"/>
        <v>716400</v>
      </c>
      <c r="I703" s="10">
        <f t="shared" si="381"/>
        <v>716500</v>
      </c>
      <c r="J703" s="10">
        <f t="shared" si="381"/>
        <v>716500</v>
      </c>
      <c r="K703" s="10">
        <f t="shared" si="381"/>
        <v>716500</v>
      </c>
      <c r="L703" s="10">
        <f t="shared" si="381"/>
        <v>716600</v>
      </c>
      <c r="M703" s="10">
        <f t="shared" si="381"/>
        <v>716700</v>
      </c>
      <c r="N703" s="10">
        <f t="shared" si="381"/>
        <v>716700</v>
      </c>
      <c r="O703" s="10">
        <f t="shared" si="381"/>
        <v>716800</v>
      </c>
      <c r="P703" s="10">
        <f t="shared" si="381"/>
        <v>716800</v>
      </c>
      <c r="Q703" s="10">
        <f t="shared" si="381"/>
        <v>716900</v>
      </c>
      <c r="R703" s="14">
        <f t="shared" si="381"/>
        <v>717000</v>
      </c>
      <c r="S703" s="10">
        <f t="shared" si="381"/>
        <v>717100</v>
      </c>
      <c r="T703" s="10">
        <f t="shared" si="381"/>
        <v>717300</v>
      </c>
      <c r="U703" s="10">
        <f t="shared" si="381"/>
        <v>717300</v>
      </c>
      <c r="V703" s="17">
        <f t="shared" si="381"/>
        <v>717400</v>
      </c>
    </row>
    <row r="704" spans="1:22" s="37" customFormat="1">
      <c r="A704" s="37" t="s">
        <v>119</v>
      </c>
      <c r="B704" s="30">
        <f t="shared" ref="B704:T704" si="382">B702-B703</f>
        <v>100</v>
      </c>
      <c r="C704" s="28">
        <f t="shared" si="382"/>
        <v>200</v>
      </c>
      <c r="D704" s="28">
        <f t="shared" si="382"/>
        <v>100</v>
      </c>
      <c r="E704" s="28">
        <f t="shared" si="382"/>
        <v>200</v>
      </c>
      <c r="F704" s="28">
        <f t="shared" si="382"/>
        <v>100</v>
      </c>
      <c r="G704" s="28">
        <f t="shared" si="382"/>
        <v>0</v>
      </c>
      <c r="H704" s="28">
        <f t="shared" si="382"/>
        <v>100</v>
      </c>
      <c r="I704" s="28">
        <f t="shared" si="382"/>
        <v>0</v>
      </c>
      <c r="J704" s="28">
        <f t="shared" si="382"/>
        <v>0</v>
      </c>
      <c r="K704" s="28">
        <f t="shared" si="382"/>
        <v>100</v>
      </c>
      <c r="L704" s="28">
        <f t="shared" si="382"/>
        <v>100</v>
      </c>
      <c r="M704" s="28">
        <f t="shared" si="382"/>
        <v>0</v>
      </c>
      <c r="N704" s="28">
        <f t="shared" si="382"/>
        <v>100</v>
      </c>
      <c r="O704" s="28">
        <f t="shared" si="382"/>
        <v>0</v>
      </c>
      <c r="P704" s="28">
        <f t="shared" si="382"/>
        <v>100</v>
      </c>
      <c r="Q704" s="28">
        <f t="shared" si="382"/>
        <v>100</v>
      </c>
      <c r="R704" s="30">
        <f t="shared" si="382"/>
        <v>100</v>
      </c>
      <c r="S704" s="28">
        <f t="shared" si="382"/>
        <v>200</v>
      </c>
      <c r="T704" s="28">
        <f t="shared" si="382"/>
        <v>0</v>
      </c>
      <c r="U704" s="28">
        <f t="shared" ref="U704:V704" si="383">U702-U703</f>
        <v>100</v>
      </c>
      <c r="V704" s="36">
        <f t="shared" si="383"/>
        <v>200</v>
      </c>
    </row>
    <row r="705" spans="1:22">
      <c r="B705" s="26"/>
      <c r="C705" s="25"/>
      <c r="D705" s="25"/>
      <c r="E705" s="25"/>
      <c r="I705" s="7"/>
      <c r="J705" s="10"/>
      <c r="K705" s="10"/>
      <c r="L705" s="10"/>
      <c r="M705" s="10"/>
      <c r="N705" s="10"/>
      <c r="O705" s="10"/>
      <c r="P705" s="7"/>
      <c r="Q705" s="10"/>
      <c r="R705" s="14"/>
      <c r="S705" s="10"/>
      <c r="T705" s="10"/>
      <c r="U705" s="10"/>
      <c r="V705" s="17"/>
    </row>
    <row r="706" spans="1:22" s="11" customFormat="1">
      <c r="A706" s="37" t="s">
        <v>335</v>
      </c>
      <c r="B706" s="26"/>
      <c r="C706" s="25"/>
      <c r="D706" s="25"/>
      <c r="E706" s="25"/>
      <c r="F706" s="10"/>
      <c r="G706" s="10"/>
      <c r="H706" s="10"/>
      <c r="I706" s="10"/>
      <c r="J706" s="10"/>
      <c r="K706" s="10"/>
      <c r="L706" s="10"/>
      <c r="M706" s="10"/>
      <c r="N706" s="10"/>
      <c r="O706" s="10"/>
      <c r="P706" s="10"/>
      <c r="Q706" s="10"/>
      <c r="R706" s="14"/>
      <c r="S706" s="10"/>
      <c r="T706" s="10"/>
      <c r="U706" s="10"/>
      <c r="V706" s="17"/>
    </row>
    <row r="707" spans="1:22" s="11" customFormat="1">
      <c r="A707" s="12" t="s">
        <v>336</v>
      </c>
      <c r="B707" s="26">
        <v>628356000</v>
      </c>
      <c r="C707" s="25">
        <v>635569000</v>
      </c>
      <c r="D707" s="25">
        <v>642485000</v>
      </c>
      <c r="E707" s="25">
        <v>652116000</v>
      </c>
      <c r="F707" s="10">
        <v>661497000</v>
      </c>
      <c r="G707" s="10">
        <v>672738000</v>
      </c>
      <c r="H707" s="10">
        <v>685945000</v>
      </c>
      <c r="I707" s="10">
        <v>697570000</v>
      </c>
      <c r="J707" s="10">
        <v>709332000</v>
      </c>
      <c r="K707" s="10">
        <v>723464000</v>
      </c>
      <c r="L707" s="10">
        <v>732427000</v>
      </c>
      <c r="M707" s="10">
        <v>738401000</v>
      </c>
      <c r="N707" s="10">
        <v>744618000</v>
      </c>
      <c r="O707" s="10">
        <v>751640000</v>
      </c>
      <c r="P707" s="10">
        <v>760690000</v>
      </c>
      <c r="Q707" s="10">
        <v>770369000</v>
      </c>
      <c r="R707" s="14">
        <v>782634000</v>
      </c>
      <c r="S707" s="10">
        <v>794303000</v>
      </c>
      <c r="T707" s="10">
        <v>806045000</v>
      </c>
      <c r="U707" s="10">
        <v>817463000</v>
      </c>
      <c r="V707" s="17">
        <v>827860000</v>
      </c>
    </row>
    <row r="708" spans="1:22" s="11" customFormat="1">
      <c r="A708" s="12" t="s">
        <v>337</v>
      </c>
      <c r="B708" s="26">
        <v>620722000</v>
      </c>
      <c r="C708" s="25">
        <v>628356000</v>
      </c>
      <c r="D708" s="25">
        <v>635569000</v>
      </c>
      <c r="E708" s="25">
        <v>642485000</v>
      </c>
      <c r="F708" s="10">
        <f t="shared" ref="F708:V708" si="384">E707</f>
        <v>652116000</v>
      </c>
      <c r="G708" s="10">
        <f t="shared" si="384"/>
        <v>661497000</v>
      </c>
      <c r="H708" s="10">
        <f t="shared" si="384"/>
        <v>672738000</v>
      </c>
      <c r="I708" s="10">
        <f t="shared" si="384"/>
        <v>685945000</v>
      </c>
      <c r="J708" s="10">
        <f t="shared" si="384"/>
        <v>697570000</v>
      </c>
      <c r="K708" s="10">
        <f t="shared" si="384"/>
        <v>709332000</v>
      </c>
      <c r="L708" s="10">
        <f t="shared" si="384"/>
        <v>723464000</v>
      </c>
      <c r="M708" s="10">
        <f t="shared" si="384"/>
        <v>732427000</v>
      </c>
      <c r="N708" s="10">
        <f t="shared" si="384"/>
        <v>738401000</v>
      </c>
      <c r="O708" s="10">
        <f t="shared" si="384"/>
        <v>744618000</v>
      </c>
      <c r="P708" s="10">
        <f t="shared" si="384"/>
        <v>751640000</v>
      </c>
      <c r="Q708" s="10">
        <f t="shared" si="384"/>
        <v>760690000</v>
      </c>
      <c r="R708" s="14">
        <f t="shared" si="384"/>
        <v>770369000</v>
      </c>
      <c r="S708" s="10">
        <f t="shared" si="384"/>
        <v>782634000</v>
      </c>
      <c r="T708" s="10">
        <f t="shared" si="384"/>
        <v>794303000</v>
      </c>
      <c r="U708" s="10">
        <f t="shared" si="384"/>
        <v>806045000</v>
      </c>
      <c r="V708" s="17">
        <f t="shared" si="384"/>
        <v>817463000</v>
      </c>
    </row>
    <row r="709" spans="1:22" s="37" customFormat="1">
      <c r="A709" s="37" t="s">
        <v>119</v>
      </c>
      <c r="B709" s="30">
        <f t="shared" ref="B709:T709" si="385">B707-B708</f>
        <v>7634000</v>
      </c>
      <c r="C709" s="28">
        <f t="shared" si="385"/>
        <v>7213000</v>
      </c>
      <c r="D709" s="28">
        <f t="shared" si="385"/>
        <v>6916000</v>
      </c>
      <c r="E709" s="28">
        <f t="shared" si="385"/>
        <v>9631000</v>
      </c>
      <c r="F709" s="28">
        <f t="shared" si="385"/>
        <v>9381000</v>
      </c>
      <c r="G709" s="28">
        <f t="shared" si="385"/>
        <v>11241000</v>
      </c>
      <c r="H709" s="28">
        <f t="shared" si="385"/>
        <v>13207000</v>
      </c>
      <c r="I709" s="28">
        <f t="shared" si="385"/>
        <v>11625000</v>
      </c>
      <c r="J709" s="28">
        <f t="shared" si="385"/>
        <v>11762000</v>
      </c>
      <c r="K709" s="28">
        <f t="shared" si="385"/>
        <v>14132000</v>
      </c>
      <c r="L709" s="28">
        <f t="shared" si="385"/>
        <v>8963000</v>
      </c>
      <c r="M709" s="28">
        <f t="shared" si="385"/>
        <v>5974000</v>
      </c>
      <c r="N709" s="28">
        <f t="shared" si="385"/>
        <v>6217000</v>
      </c>
      <c r="O709" s="28">
        <f t="shared" si="385"/>
        <v>7022000</v>
      </c>
      <c r="P709" s="28">
        <f t="shared" si="385"/>
        <v>9050000</v>
      </c>
      <c r="Q709" s="28">
        <f t="shared" si="385"/>
        <v>9679000</v>
      </c>
      <c r="R709" s="30">
        <f t="shared" si="385"/>
        <v>12265000</v>
      </c>
      <c r="S709" s="28">
        <f t="shared" si="385"/>
        <v>11669000</v>
      </c>
      <c r="T709" s="28">
        <f t="shared" si="385"/>
        <v>11742000</v>
      </c>
      <c r="U709" s="28">
        <f t="shared" ref="U709:V709" si="386">U707-U708</f>
        <v>11418000</v>
      </c>
      <c r="V709" s="36">
        <f t="shared" si="386"/>
        <v>10397000</v>
      </c>
    </row>
    <row r="710" spans="1:22">
      <c r="B710" s="26"/>
      <c r="C710" s="25"/>
      <c r="D710" s="25"/>
      <c r="E710" s="25"/>
      <c r="I710" s="7"/>
      <c r="J710" s="10"/>
      <c r="K710" s="10"/>
      <c r="L710" s="10"/>
      <c r="M710" s="10"/>
      <c r="N710" s="10"/>
      <c r="O710" s="10"/>
      <c r="P710" s="7"/>
      <c r="Q710" s="10"/>
      <c r="R710" s="14"/>
      <c r="S710" s="10"/>
      <c r="T710" s="10"/>
      <c r="U710" s="10"/>
      <c r="V710" s="17"/>
    </row>
    <row r="711" spans="1:22">
      <c r="A711" s="56" t="s">
        <v>338</v>
      </c>
      <c r="B711" s="26">
        <v>13499700</v>
      </c>
      <c r="C711" s="25">
        <v>14344100</v>
      </c>
      <c r="D711" s="25">
        <v>15258000</v>
      </c>
      <c r="E711" s="25">
        <v>16320900</v>
      </c>
      <c r="F711" s="10">
        <v>17465100</v>
      </c>
      <c r="G711" s="7">
        <v>18718300</v>
      </c>
      <c r="H711" s="7">
        <v>20161100</v>
      </c>
      <c r="I711" s="7">
        <v>21444100</v>
      </c>
      <c r="J711" s="10">
        <v>22599700</v>
      </c>
      <c r="K711" s="10">
        <v>23639600</v>
      </c>
      <c r="L711" s="10">
        <v>24486700</v>
      </c>
      <c r="M711" s="10">
        <v>25247800</v>
      </c>
      <c r="N711" s="10">
        <v>26013500</v>
      </c>
      <c r="O711" s="10">
        <v>26723400</v>
      </c>
      <c r="P711" s="7">
        <v>27623400</v>
      </c>
      <c r="Q711" s="10">
        <v>28370700</v>
      </c>
      <c r="R711" s="14">
        <v>29234900</v>
      </c>
      <c r="S711" s="10">
        <v>30216400</v>
      </c>
      <c r="T711" s="10">
        <v>31103700</v>
      </c>
      <c r="U711" s="10">
        <v>32007900</v>
      </c>
      <c r="V711" s="17">
        <v>32910400</v>
      </c>
    </row>
    <row r="712" spans="1:22">
      <c r="A712" s="6" t="s">
        <v>337</v>
      </c>
      <c r="B712" s="26">
        <v>12312600</v>
      </c>
      <c r="C712" s="25">
        <v>13499700</v>
      </c>
      <c r="D712" s="25">
        <v>14344100</v>
      </c>
      <c r="E712" s="25">
        <v>15258000</v>
      </c>
      <c r="F712" s="10">
        <f t="shared" ref="F712:V712" si="387">E711</f>
        <v>16320900</v>
      </c>
      <c r="G712" s="7">
        <f t="shared" si="387"/>
        <v>17465100</v>
      </c>
      <c r="H712" s="7">
        <f t="shared" si="387"/>
        <v>18718300</v>
      </c>
      <c r="I712" s="7">
        <f t="shared" si="387"/>
        <v>20161100</v>
      </c>
      <c r="J712" s="10">
        <f t="shared" si="387"/>
        <v>21444100</v>
      </c>
      <c r="K712" s="10">
        <f t="shared" si="387"/>
        <v>22599700</v>
      </c>
      <c r="L712" s="10">
        <f t="shared" si="387"/>
        <v>23639600</v>
      </c>
      <c r="M712" s="10">
        <f t="shared" si="387"/>
        <v>24486700</v>
      </c>
      <c r="N712" s="10">
        <f t="shared" si="387"/>
        <v>25247800</v>
      </c>
      <c r="O712" s="10">
        <f t="shared" si="387"/>
        <v>26013500</v>
      </c>
      <c r="P712" s="7">
        <f t="shared" si="387"/>
        <v>26723400</v>
      </c>
      <c r="Q712" s="10">
        <f t="shared" si="387"/>
        <v>27623400</v>
      </c>
      <c r="R712" s="14">
        <f t="shared" si="387"/>
        <v>28370700</v>
      </c>
      <c r="S712" s="10">
        <f t="shared" si="387"/>
        <v>29234900</v>
      </c>
      <c r="T712" s="10">
        <f t="shared" si="387"/>
        <v>30216400</v>
      </c>
      <c r="U712" s="10">
        <f t="shared" si="387"/>
        <v>31103700</v>
      </c>
      <c r="V712" s="17">
        <f t="shared" si="387"/>
        <v>32007900</v>
      </c>
    </row>
    <row r="713" spans="1:22" s="20" customFormat="1">
      <c r="A713" s="20" t="s">
        <v>119</v>
      </c>
      <c r="B713" s="30">
        <f t="shared" ref="B713:T713" si="388">B711-B712</f>
        <v>1187100</v>
      </c>
      <c r="C713" s="28">
        <f t="shared" si="388"/>
        <v>844400</v>
      </c>
      <c r="D713" s="28">
        <f t="shared" si="388"/>
        <v>913900</v>
      </c>
      <c r="E713" s="28">
        <f t="shared" si="388"/>
        <v>1062900</v>
      </c>
      <c r="F713" s="28">
        <f t="shared" si="388"/>
        <v>1144200</v>
      </c>
      <c r="G713" s="29">
        <f t="shared" si="388"/>
        <v>1253200</v>
      </c>
      <c r="H713" s="29">
        <f t="shared" si="388"/>
        <v>1442800</v>
      </c>
      <c r="I713" s="29">
        <f t="shared" si="388"/>
        <v>1283000</v>
      </c>
      <c r="J713" s="28">
        <f t="shared" si="388"/>
        <v>1155600</v>
      </c>
      <c r="K713" s="28">
        <f t="shared" si="388"/>
        <v>1039900</v>
      </c>
      <c r="L713" s="28">
        <f t="shared" si="388"/>
        <v>847100</v>
      </c>
      <c r="M713" s="28">
        <f t="shared" si="388"/>
        <v>761100</v>
      </c>
      <c r="N713" s="28">
        <f t="shared" si="388"/>
        <v>765700</v>
      </c>
      <c r="O713" s="28">
        <f t="shared" si="388"/>
        <v>709900</v>
      </c>
      <c r="P713" s="29">
        <f t="shared" si="388"/>
        <v>900000</v>
      </c>
      <c r="Q713" s="28">
        <f t="shared" si="388"/>
        <v>747300</v>
      </c>
      <c r="R713" s="30">
        <f t="shared" si="388"/>
        <v>864200</v>
      </c>
      <c r="S713" s="28">
        <f t="shared" si="388"/>
        <v>981500</v>
      </c>
      <c r="T713" s="28">
        <f t="shared" si="388"/>
        <v>887300</v>
      </c>
      <c r="U713" s="28">
        <f t="shared" ref="U713:V713" si="389">U711-U712</f>
        <v>904200</v>
      </c>
      <c r="V713" s="36">
        <f t="shared" si="389"/>
        <v>902500</v>
      </c>
    </row>
    <row r="714" spans="1:22">
      <c r="B714" s="26"/>
      <c r="C714" s="25"/>
      <c r="D714" s="25"/>
      <c r="E714" s="25"/>
      <c r="I714" s="7"/>
      <c r="J714" s="10"/>
      <c r="K714" s="10"/>
      <c r="L714" s="10"/>
      <c r="M714" s="10"/>
      <c r="N714" s="10"/>
      <c r="O714" s="10"/>
      <c r="P714" s="7"/>
      <c r="Q714" s="10"/>
      <c r="R714" s="14"/>
      <c r="S714" s="10"/>
      <c r="T714" s="10"/>
      <c r="U714" s="10"/>
      <c r="V714" s="17"/>
    </row>
    <row r="715" spans="1:22">
      <c r="A715" s="20" t="s">
        <v>339</v>
      </c>
      <c r="B715" s="26"/>
      <c r="C715" s="25"/>
      <c r="D715" s="25"/>
      <c r="E715" s="25"/>
      <c r="I715" s="7"/>
      <c r="J715" s="10"/>
      <c r="K715" s="10"/>
      <c r="L715" s="10"/>
      <c r="M715" s="10"/>
      <c r="N715" s="10"/>
      <c r="O715" s="10"/>
      <c r="P715" s="7"/>
      <c r="Q715" s="10"/>
      <c r="R715" s="14"/>
      <c r="S715" s="10"/>
      <c r="T715" s="10"/>
      <c r="U715" s="10"/>
      <c r="V715" s="17"/>
    </row>
    <row r="716" spans="1:22">
      <c r="A716" s="56" t="s">
        <v>340</v>
      </c>
      <c r="B716" s="26">
        <v>59900</v>
      </c>
      <c r="C716" s="25">
        <v>60440</v>
      </c>
      <c r="D716" s="25">
        <v>61050</v>
      </c>
      <c r="E716" s="25">
        <v>61810</v>
      </c>
      <c r="F716" s="10">
        <v>62770</v>
      </c>
      <c r="G716" s="7">
        <v>63340</v>
      </c>
      <c r="H716" s="7">
        <v>63850</v>
      </c>
      <c r="I716" s="7">
        <v>66070</v>
      </c>
      <c r="J716" s="10">
        <v>67390</v>
      </c>
      <c r="K716" s="10">
        <v>71920</v>
      </c>
      <c r="L716" s="10">
        <v>72580</v>
      </c>
      <c r="M716" s="10">
        <v>73310</v>
      </c>
      <c r="N716" s="10">
        <v>73960</v>
      </c>
      <c r="O716" s="10">
        <v>74550</v>
      </c>
      <c r="P716" s="7">
        <v>75200</v>
      </c>
      <c r="Q716" s="10">
        <v>75710</v>
      </c>
      <c r="R716" s="14">
        <v>76350</v>
      </c>
      <c r="S716" s="10">
        <v>76900</v>
      </c>
      <c r="T716" s="10">
        <v>77530</v>
      </c>
      <c r="U716" s="10">
        <v>78270</v>
      </c>
      <c r="V716" s="17">
        <v>79100</v>
      </c>
    </row>
    <row r="717" spans="1:22">
      <c r="A717" s="6" t="s">
        <v>341</v>
      </c>
      <c r="B717" s="26">
        <v>59310</v>
      </c>
      <c r="C717" s="25">
        <v>59900</v>
      </c>
      <c r="D717" s="25">
        <v>60440</v>
      </c>
      <c r="E717" s="25">
        <v>61050</v>
      </c>
      <c r="F717" s="10">
        <f t="shared" ref="F717:V717" si="390">E716</f>
        <v>61810</v>
      </c>
      <c r="G717" s="7">
        <f t="shared" si="390"/>
        <v>62770</v>
      </c>
      <c r="H717" s="7">
        <f t="shared" si="390"/>
        <v>63340</v>
      </c>
      <c r="I717" s="7">
        <f t="shared" si="390"/>
        <v>63850</v>
      </c>
      <c r="J717" s="10">
        <f t="shared" si="390"/>
        <v>66070</v>
      </c>
      <c r="K717" s="10">
        <f t="shared" si="390"/>
        <v>67390</v>
      </c>
      <c r="L717" s="10">
        <f t="shared" si="390"/>
        <v>71920</v>
      </c>
      <c r="M717" s="10">
        <f t="shared" si="390"/>
        <v>72580</v>
      </c>
      <c r="N717" s="10">
        <f t="shared" si="390"/>
        <v>73310</v>
      </c>
      <c r="O717" s="10">
        <f t="shared" si="390"/>
        <v>73960</v>
      </c>
      <c r="P717" s="7">
        <f t="shared" si="390"/>
        <v>74550</v>
      </c>
      <c r="Q717" s="10">
        <f t="shared" si="390"/>
        <v>75200</v>
      </c>
      <c r="R717" s="14">
        <f t="shared" si="390"/>
        <v>75710</v>
      </c>
      <c r="S717" s="10">
        <f t="shared" si="390"/>
        <v>76350</v>
      </c>
      <c r="T717" s="10">
        <f t="shared" si="390"/>
        <v>76900</v>
      </c>
      <c r="U717" s="10">
        <f t="shared" si="390"/>
        <v>77530</v>
      </c>
      <c r="V717" s="17">
        <f t="shared" si="390"/>
        <v>78270</v>
      </c>
    </row>
    <row r="718" spans="1:22" s="20" customFormat="1">
      <c r="A718" s="20" t="s">
        <v>23</v>
      </c>
      <c r="B718" s="30">
        <f t="shared" ref="B718:T718" si="391">B716-B717</f>
        <v>590</v>
      </c>
      <c r="C718" s="28">
        <f t="shared" si="391"/>
        <v>540</v>
      </c>
      <c r="D718" s="28">
        <f t="shared" si="391"/>
        <v>610</v>
      </c>
      <c r="E718" s="28">
        <f t="shared" si="391"/>
        <v>760</v>
      </c>
      <c r="F718" s="28">
        <f t="shared" si="391"/>
        <v>960</v>
      </c>
      <c r="G718" s="29">
        <f t="shared" si="391"/>
        <v>570</v>
      </c>
      <c r="H718" s="29">
        <f t="shared" si="391"/>
        <v>510</v>
      </c>
      <c r="I718" s="29">
        <f t="shared" si="391"/>
        <v>2220</v>
      </c>
      <c r="J718" s="28">
        <f t="shared" si="391"/>
        <v>1320</v>
      </c>
      <c r="K718" s="28">
        <f t="shared" si="391"/>
        <v>4530</v>
      </c>
      <c r="L718" s="28">
        <f t="shared" si="391"/>
        <v>660</v>
      </c>
      <c r="M718" s="28">
        <f t="shared" si="391"/>
        <v>730</v>
      </c>
      <c r="N718" s="28">
        <f t="shared" si="391"/>
        <v>650</v>
      </c>
      <c r="O718" s="28">
        <f t="shared" si="391"/>
        <v>590</v>
      </c>
      <c r="P718" s="29">
        <f t="shared" si="391"/>
        <v>650</v>
      </c>
      <c r="Q718" s="28">
        <f t="shared" si="391"/>
        <v>510</v>
      </c>
      <c r="R718" s="30">
        <f t="shared" si="391"/>
        <v>640</v>
      </c>
      <c r="S718" s="28">
        <f t="shared" si="391"/>
        <v>550</v>
      </c>
      <c r="T718" s="28">
        <f t="shared" si="391"/>
        <v>630</v>
      </c>
      <c r="U718" s="28">
        <f t="shared" ref="U718:V718" si="392">U716-U717</f>
        <v>740</v>
      </c>
      <c r="V718" s="36">
        <f t="shared" si="392"/>
        <v>830</v>
      </c>
    </row>
    <row r="719" spans="1:22">
      <c r="B719" s="26"/>
      <c r="C719" s="25"/>
      <c r="D719" s="25"/>
      <c r="E719" s="25"/>
      <c r="I719" s="7"/>
      <c r="J719" s="10"/>
      <c r="K719" s="10"/>
      <c r="L719" s="10"/>
      <c r="M719" s="10"/>
      <c r="N719" s="10"/>
      <c r="O719" s="10"/>
      <c r="P719" s="7"/>
      <c r="Q719" s="10"/>
      <c r="R719" s="14"/>
      <c r="S719" s="10"/>
      <c r="T719" s="10"/>
      <c r="U719" s="10"/>
      <c r="V719" s="17"/>
    </row>
    <row r="720" spans="1:22">
      <c r="A720" s="20" t="s">
        <v>342</v>
      </c>
      <c r="B720" s="26"/>
      <c r="C720" s="25"/>
      <c r="D720" s="25"/>
      <c r="E720" s="25"/>
      <c r="I720" s="7"/>
      <c r="J720" s="10"/>
      <c r="K720" s="10"/>
      <c r="L720" s="10"/>
      <c r="M720" s="10"/>
      <c r="N720" s="10"/>
      <c r="O720" s="10"/>
      <c r="P720" s="7"/>
      <c r="Q720" s="10"/>
      <c r="R720" s="14"/>
      <c r="S720" s="10"/>
      <c r="T720" s="10"/>
      <c r="U720" s="10"/>
      <c r="V720" s="17"/>
    </row>
    <row r="721" spans="1:22">
      <c r="A721" s="6" t="s">
        <v>343</v>
      </c>
      <c r="B721" s="26">
        <v>21178000</v>
      </c>
      <c r="C721" s="25">
        <v>21355000</v>
      </c>
      <c r="D721" s="25">
        <v>21548000</v>
      </c>
      <c r="E721" s="25">
        <v>21770000</v>
      </c>
      <c r="F721" s="10">
        <v>21994000</v>
      </c>
      <c r="G721" s="7">
        <v>22205000</v>
      </c>
      <c r="H721" s="7">
        <v>22434000</v>
      </c>
      <c r="I721" s="7">
        <v>22660000</v>
      </c>
      <c r="J721" s="10">
        <v>22859000</v>
      </c>
      <c r="K721" s="10">
        <v>23074000</v>
      </c>
      <c r="L721" s="10">
        <v>23272000</v>
      </c>
      <c r="M721" s="10">
        <v>23467000</v>
      </c>
      <c r="N721" s="10">
        <v>23677000</v>
      </c>
      <c r="O721" s="10">
        <v>23857000</v>
      </c>
      <c r="P721" s="7">
        <v>24063000</v>
      </c>
      <c r="Q721" s="10">
        <v>24280000</v>
      </c>
      <c r="R721" s="14">
        <v>24535000</v>
      </c>
      <c r="S721" s="10">
        <v>24785000</v>
      </c>
      <c r="T721" s="10">
        <v>25016000</v>
      </c>
      <c r="U721" s="10">
        <v>25230000</v>
      </c>
      <c r="V721" s="17">
        <v>25431000</v>
      </c>
    </row>
    <row r="722" spans="1:22">
      <c r="A722" s="6" t="s">
        <v>344</v>
      </c>
      <c r="B722" s="26">
        <v>21020000</v>
      </c>
      <c r="C722" s="25">
        <v>21178000</v>
      </c>
      <c r="D722" s="25">
        <v>21355000</v>
      </c>
      <c r="E722" s="25">
        <v>21548000</v>
      </c>
      <c r="F722" s="10">
        <f t="shared" ref="F722:V722" si="393">E721</f>
        <v>21770000</v>
      </c>
      <c r="G722" s="7">
        <f t="shared" si="393"/>
        <v>21994000</v>
      </c>
      <c r="H722" s="7">
        <f t="shared" si="393"/>
        <v>22205000</v>
      </c>
      <c r="I722" s="7">
        <f t="shared" si="393"/>
        <v>22434000</v>
      </c>
      <c r="J722" s="10">
        <f t="shared" si="393"/>
        <v>22660000</v>
      </c>
      <c r="K722" s="10">
        <f t="shared" si="393"/>
        <v>22859000</v>
      </c>
      <c r="L722" s="10">
        <f t="shared" si="393"/>
        <v>23074000</v>
      </c>
      <c r="M722" s="10">
        <f t="shared" si="393"/>
        <v>23272000</v>
      </c>
      <c r="N722" s="10">
        <f t="shared" si="393"/>
        <v>23467000</v>
      </c>
      <c r="O722" s="10">
        <f t="shared" si="393"/>
        <v>23677000</v>
      </c>
      <c r="P722" s="7">
        <f t="shared" si="393"/>
        <v>23857000</v>
      </c>
      <c r="Q722" s="10">
        <f t="shared" si="393"/>
        <v>24063000</v>
      </c>
      <c r="R722" s="14">
        <f t="shared" si="393"/>
        <v>24280000</v>
      </c>
      <c r="S722" s="10">
        <f t="shared" si="393"/>
        <v>24535000</v>
      </c>
      <c r="T722" s="10">
        <f t="shared" si="393"/>
        <v>24785000</v>
      </c>
      <c r="U722" s="10">
        <f t="shared" si="393"/>
        <v>25016000</v>
      </c>
      <c r="V722" s="17">
        <f t="shared" si="393"/>
        <v>25230000</v>
      </c>
    </row>
    <row r="723" spans="1:22" s="37" customFormat="1">
      <c r="A723" s="37" t="s">
        <v>119</v>
      </c>
      <c r="B723" s="30">
        <f t="shared" ref="B723:T723" si="394">B721-B722</f>
        <v>158000</v>
      </c>
      <c r="C723" s="28">
        <f t="shared" si="394"/>
        <v>177000</v>
      </c>
      <c r="D723" s="28">
        <f t="shared" si="394"/>
        <v>193000</v>
      </c>
      <c r="E723" s="28">
        <f t="shared" si="394"/>
        <v>222000</v>
      </c>
      <c r="F723" s="28">
        <f t="shared" si="394"/>
        <v>224000</v>
      </c>
      <c r="G723" s="28">
        <f t="shared" si="394"/>
        <v>211000</v>
      </c>
      <c r="H723" s="28">
        <f t="shared" si="394"/>
        <v>229000</v>
      </c>
      <c r="I723" s="28">
        <f t="shared" si="394"/>
        <v>226000</v>
      </c>
      <c r="J723" s="28">
        <f t="shared" si="394"/>
        <v>199000</v>
      </c>
      <c r="K723" s="28">
        <f t="shared" si="394"/>
        <v>215000</v>
      </c>
      <c r="L723" s="28">
        <f t="shared" si="394"/>
        <v>198000</v>
      </c>
      <c r="M723" s="28">
        <f t="shared" si="394"/>
        <v>195000</v>
      </c>
      <c r="N723" s="28">
        <f t="shared" si="394"/>
        <v>210000</v>
      </c>
      <c r="O723" s="28">
        <f t="shared" si="394"/>
        <v>180000</v>
      </c>
      <c r="P723" s="28">
        <f t="shared" si="394"/>
        <v>206000</v>
      </c>
      <c r="Q723" s="28">
        <f t="shared" si="394"/>
        <v>217000</v>
      </c>
      <c r="R723" s="30">
        <f t="shared" si="394"/>
        <v>255000</v>
      </c>
      <c r="S723" s="28">
        <f t="shared" si="394"/>
        <v>250000</v>
      </c>
      <c r="T723" s="28">
        <f t="shared" si="394"/>
        <v>231000</v>
      </c>
      <c r="U723" s="28">
        <f t="shared" ref="U723:V723" si="395">U721-U722</f>
        <v>214000</v>
      </c>
      <c r="V723" s="36">
        <f t="shared" si="395"/>
        <v>201000</v>
      </c>
    </row>
    <row r="724" spans="1:22">
      <c r="B724" s="26"/>
      <c r="C724" s="25"/>
      <c r="D724" s="25"/>
      <c r="E724" s="25"/>
      <c r="I724" s="7"/>
      <c r="J724" s="10"/>
      <c r="K724" s="10"/>
      <c r="L724" s="10"/>
      <c r="M724" s="10"/>
      <c r="N724" s="10"/>
      <c r="O724" s="10"/>
      <c r="P724" s="7"/>
      <c r="Q724" s="10"/>
      <c r="R724" s="14"/>
      <c r="S724" s="10"/>
      <c r="T724" s="10"/>
      <c r="U724" s="10"/>
      <c r="V724" s="17"/>
    </row>
    <row r="725" spans="1:22">
      <c r="A725" s="6" t="s">
        <v>345</v>
      </c>
      <c r="B725" s="26">
        <v>31153500</v>
      </c>
      <c r="C725" s="25">
        <v>31608500</v>
      </c>
      <c r="D725" s="25">
        <v>32092000</v>
      </c>
      <c r="E725" s="25">
        <v>32752200</v>
      </c>
      <c r="F725" s="10">
        <v>33476900</v>
      </c>
      <c r="G725" s="7">
        <v>34229800</v>
      </c>
      <c r="H725" s="7">
        <v>35414200</v>
      </c>
      <c r="I725" s="7">
        <v>36400900</v>
      </c>
      <c r="J725" s="10">
        <v>37063200</v>
      </c>
      <c r="K725" s="10">
        <v>37755300</v>
      </c>
      <c r="L725" s="10">
        <v>38252200</v>
      </c>
      <c r="M725" s="10">
        <v>38476400</v>
      </c>
      <c r="N725" s="10">
        <v>38764200</v>
      </c>
      <c r="O725" s="10">
        <v>39102500</v>
      </c>
      <c r="P725" s="7">
        <v>39500500</v>
      </c>
      <c r="Q725" s="10">
        <v>39997400</v>
      </c>
      <c r="R725" s="14">
        <v>40864300</v>
      </c>
      <c r="S725" s="10">
        <v>41691900</v>
      </c>
      <c r="T725" s="10">
        <v>42646800</v>
      </c>
      <c r="U725" s="10">
        <v>43449600</v>
      </c>
      <c r="V725" s="17">
        <v>44026100</v>
      </c>
    </row>
    <row r="726" spans="1:22">
      <c r="A726" s="6" t="s">
        <v>344</v>
      </c>
      <c r="B726" s="26">
        <v>30608800</v>
      </c>
      <c r="C726" s="25">
        <v>31153500</v>
      </c>
      <c r="D726" s="25">
        <v>31608500</v>
      </c>
      <c r="E726" s="25">
        <v>32092000</v>
      </c>
      <c r="F726" s="10">
        <f t="shared" ref="F726:V726" si="396">E725</f>
        <v>32752200</v>
      </c>
      <c r="G726" s="7">
        <f t="shared" si="396"/>
        <v>33476900</v>
      </c>
      <c r="H726" s="7">
        <f t="shared" si="396"/>
        <v>34229800</v>
      </c>
      <c r="I726" s="7">
        <f t="shared" si="396"/>
        <v>35414200</v>
      </c>
      <c r="J726" s="10">
        <f t="shared" si="396"/>
        <v>36400900</v>
      </c>
      <c r="K726" s="10">
        <f t="shared" si="396"/>
        <v>37063200</v>
      </c>
      <c r="L726" s="10">
        <f t="shared" si="396"/>
        <v>37755300</v>
      </c>
      <c r="M726" s="10">
        <f t="shared" si="396"/>
        <v>38252200</v>
      </c>
      <c r="N726" s="10">
        <f t="shared" si="396"/>
        <v>38476400</v>
      </c>
      <c r="O726" s="10">
        <f t="shared" si="396"/>
        <v>38764200</v>
      </c>
      <c r="P726" s="7">
        <f t="shared" si="396"/>
        <v>39102500</v>
      </c>
      <c r="Q726" s="10">
        <f t="shared" si="396"/>
        <v>39500500</v>
      </c>
      <c r="R726" s="14">
        <f t="shared" si="396"/>
        <v>39997400</v>
      </c>
      <c r="S726" s="10">
        <f t="shared" si="396"/>
        <v>40864300</v>
      </c>
      <c r="T726" s="10">
        <f t="shared" si="396"/>
        <v>41691900</v>
      </c>
      <c r="U726" s="10">
        <f t="shared" si="396"/>
        <v>42646800</v>
      </c>
      <c r="V726" s="17">
        <f t="shared" si="396"/>
        <v>43449600</v>
      </c>
    </row>
    <row r="727" spans="1:22" s="20" customFormat="1">
      <c r="A727" s="20" t="s">
        <v>119</v>
      </c>
      <c r="B727" s="30">
        <f t="shared" ref="B727:T727" si="397">B725-B726</f>
        <v>544700</v>
      </c>
      <c r="C727" s="28">
        <f t="shared" si="397"/>
        <v>455000</v>
      </c>
      <c r="D727" s="28">
        <f t="shared" si="397"/>
        <v>483500</v>
      </c>
      <c r="E727" s="28">
        <f t="shared" si="397"/>
        <v>660200</v>
      </c>
      <c r="F727" s="28">
        <f t="shared" si="397"/>
        <v>724700</v>
      </c>
      <c r="G727" s="29">
        <f t="shared" si="397"/>
        <v>752900</v>
      </c>
      <c r="H727" s="29">
        <f t="shared" si="397"/>
        <v>1184400</v>
      </c>
      <c r="I727" s="29">
        <f t="shared" si="397"/>
        <v>986700</v>
      </c>
      <c r="J727" s="28">
        <f t="shared" si="397"/>
        <v>662300</v>
      </c>
      <c r="K727" s="28">
        <f t="shared" si="397"/>
        <v>692100</v>
      </c>
      <c r="L727" s="28">
        <f t="shared" si="397"/>
        <v>496900</v>
      </c>
      <c r="M727" s="28">
        <f t="shared" si="397"/>
        <v>224200</v>
      </c>
      <c r="N727" s="28">
        <f t="shared" si="397"/>
        <v>287800</v>
      </c>
      <c r="O727" s="28">
        <f t="shared" si="397"/>
        <v>338300</v>
      </c>
      <c r="P727" s="29">
        <f t="shared" si="397"/>
        <v>398000</v>
      </c>
      <c r="Q727" s="28">
        <f t="shared" si="397"/>
        <v>496900</v>
      </c>
      <c r="R727" s="30">
        <f t="shared" si="397"/>
        <v>866900</v>
      </c>
      <c r="S727" s="28">
        <f t="shared" si="397"/>
        <v>827600</v>
      </c>
      <c r="T727" s="28">
        <f t="shared" si="397"/>
        <v>954900</v>
      </c>
      <c r="U727" s="28">
        <f t="shared" ref="U727:V727" si="398">U725-U726</f>
        <v>802800</v>
      </c>
      <c r="V727" s="36">
        <f t="shared" si="398"/>
        <v>576500</v>
      </c>
    </row>
    <row r="728" spans="1:22">
      <c r="B728" s="26"/>
      <c r="C728" s="25"/>
      <c r="D728" s="25"/>
      <c r="E728" s="25"/>
    </row>
    <row r="729" spans="1:22">
      <c r="A729" s="82" t="s">
        <v>346</v>
      </c>
      <c r="B729" s="26"/>
      <c r="C729" s="25"/>
      <c r="D729" s="25"/>
      <c r="E729" s="25"/>
    </row>
    <row r="730" spans="1:22">
      <c r="A730" s="6" t="s">
        <v>347</v>
      </c>
      <c r="B730" s="26">
        <v>30428170</v>
      </c>
      <c r="C730" s="25">
        <v>31205930</v>
      </c>
      <c r="D730" s="25">
        <v>31993860</v>
      </c>
      <c r="E730" s="25">
        <v>32790480</v>
      </c>
      <c r="F730" s="10">
        <v>33555150</v>
      </c>
      <c r="G730" s="7">
        <v>34374510</v>
      </c>
      <c r="H730" s="7">
        <v>35193850</v>
      </c>
      <c r="I730" s="7">
        <v>35946220</v>
      </c>
      <c r="J730" s="10">
        <v>36662820</v>
      </c>
      <c r="K730" s="10">
        <v>37496770</v>
      </c>
      <c r="L730" s="10">
        <v>38159000</v>
      </c>
      <c r="M730" s="10">
        <v>38858840</v>
      </c>
      <c r="N730" s="10">
        <v>39776940</v>
      </c>
      <c r="O730" s="10">
        <v>40674250</v>
      </c>
      <c r="P730" s="10">
        <v>41626720</v>
      </c>
      <c r="Q730" s="10">
        <v>42478150</v>
      </c>
      <c r="R730" s="14">
        <v>43332460</v>
      </c>
      <c r="S730" s="10">
        <v>44413440</v>
      </c>
      <c r="T730" s="10">
        <v>45002740</v>
      </c>
      <c r="U730" s="10">
        <v>45937540</v>
      </c>
      <c r="V730" s="17">
        <v>46713410</v>
      </c>
    </row>
    <row r="731" spans="1:22">
      <c r="A731" s="6" t="s">
        <v>348</v>
      </c>
      <c r="B731" s="26">
        <v>29522320</v>
      </c>
      <c r="C731" s="25">
        <v>30428170</v>
      </c>
      <c r="D731" s="25">
        <v>31205930</v>
      </c>
      <c r="E731" s="25">
        <v>31993860</v>
      </c>
      <c r="F731" s="10">
        <f t="shared" ref="F731:V731" si="399">E730</f>
        <v>32790480</v>
      </c>
      <c r="G731" s="7">
        <f t="shared" si="399"/>
        <v>33555150</v>
      </c>
      <c r="H731" s="7">
        <f t="shared" si="399"/>
        <v>34374510</v>
      </c>
      <c r="I731" s="7">
        <f t="shared" si="399"/>
        <v>35193850</v>
      </c>
      <c r="J731" s="10">
        <f t="shared" si="399"/>
        <v>35946220</v>
      </c>
      <c r="K731" s="10">
        <f t="shared" si="399"/>
        <v>36662820</v>
      </c>
      <c r="L731" s="10">
        <f t="shared" si="399"/>
        <v>37496770</v>
      </c>
      <c r="M731" s="10">
        <f t="shared" si="399"/>
        <v>38159000</v>
      </c>
      <c r="N731" s="10">
        <f t="shared" si="399"/>
        <v>38858840</v>
      </c>
      <c r="O731" s="10">
        <f t="shared" si="399"/>
        <v>39776940</v>
      </c>
      <c r="P731" s="7">
        <f t="shared" si="399"/>
        <v>40674250</v>
      </c>
      <c r="Q731" s="10">
        <f t="shared" si="399"/>
        <v>41626720</v>
      </c>
      <c r="R731" s="14">
        <f t="shared" si="399"/>
        <v>42478150</v>
      </c>
      <c r="S731" s="10">
        <f t="shared" si="399"/>
        <v>43332460</v>
      </c>
      <c r="T731" s="10">
        <f t="shared" si="399"/>
        <v>44413440</v>
      </c>
      <c r="U731" s="10">
        <f t="shared" si="399"/>
        <v>45002740</v>
      </c>
      <c r="V731" s="17">
        <f t="shared" si="399"/>
        <v>45937540</v>
      </c>
    </row>
    <row r="732" spans="1:22">
      <c r="A732" s="82" t="s">
        <v>23</v>
      </c>
      <c r="B732" s="30">
        <f t="shared" ref="B732:T732" si="400">B730-B731</f>
        <v>905850</v>
      </c>
      <c r="C732" s="28">
        <f t="shared" si="400"/>
        <v>777760</v>
      </c>
      <c r="D732" s="28">
        <f t="shared" si="400"/>
        <v>787930</v>
      </c>
      <c r="E732" s="28">
        <f t="shared" si="400"/>
        <v>796620</v>
      </c>
      <c r="F732" s="28">
        <f t="shared" si="400"/>
        <v>764670</v>
      </c>
      <c r="G732" s="29">
        <f t="shared" si="400"/>
        <v>819360</v>
      </c>
      <c r="H732" s="29">
        <f t="shared" si="400"/>
        <v>819340</v>
      </c>
      <c r="I732" s="29">
        <f t="shared" si="400"/>
        <v>752370</v>
      </c>
      <c r="J732" s="28">
        <f t="shared" si="400"/>
        <v>716600</v>
      </c>
      <c r="K732" s="28">
        <f t="shared" si="400"/>
        <v>833950</v>
      </c>
      <c r="L732" s="28">
        <f t="shared" si="400"/>
        <v>662230</v>
      </c>
      <c r="M732" s="28">
        <f t="shared" si="400"/>
        <v>699840</v>
      </c>
      <c r="N732" s="28">
        <f t="shared" si="400"/>
        <v>918100</v>
      </c>
      <c r="O732" s="28">
        <f t="shared" si="400"/>
        <v>897310</v>
      </c>
      <c r="P732" s="29">
        <f t="shared" si="400"/>
        <v>952470</v>
      </c>
      <c r="Q732" s="28">
        <f t="shared" si="400"/>
        <v>851430</v>
      </c>
      <c r="R732" s="30">
        <f t="shared" si="400"/>
        <v>854310</v>
      </c>
      <c r="S732" s="28">
        <f t="shared" si="400"/>
        <v>1080980</v>
      </c>
      <c r="T732" s="28">
        <f t="shared" si="400"/>
        <v>589300</v>
      </c>
      <c r="U732" s="28">
        <f t="shared" ref="U732:V732" si="401">U730-U731</f>
        <v>934800</v>
      </c>
      <c r="V732" s="36">
        <f t="shared" si="401"/>
        <v>775870</v>
      </c>
    </row>
    <row r="733" spans="1:22">
      <c r="B733" s="26"/>
      <c r="C733" s="25"/>
      <c r="D733" s="25"/>
      <c r="E733" s="25"/>
      <c r="I733" s="7"/>
      <c r="J733" s="10"/>
      <c r="K733" s="10"/>
      <c r="L733" s="10"/>
      <c r="M733" s="10"/>
      <c r="N733" s="10"/>
      <c r="O733" s="10"/>
      <c r="P733" s="7"/>
      <c r="Q733" s="10"/>
      <c r="R733" s="14"/>
      <c r="S733" s="10"/>
      <c r="T733" s="10"/>
      <c r="U733" s="10"/>
      <c r="V733" s="17"/>
    </row>
    <row r="734" spans="1:22">
      <c r="A734" s="6" t="s">
        <v>349</v>
      </c>
      <c r="B734" s="26">
        <v>49173440</v>
      </c>
      <c r="C734" s="25">
        <v>51124430</v>
      </c>
      <c r="D734" s="25">
        <v>52814800</v>
      </c>
      <c r="E734" s="25">
        <v>54813060</v>
      </c>
      <c r="F734" s="10">
        <v>56929490</v>
      </c>
      <c r="G734" s="7">
        <v>58893410</v>
      </c>
      <c r="H734" s="7">
        <v>61218580</v>
      </c>
      <c r="I734" s="7">
        <v>63601580</v>
      </c>
      <c r="J734" s="10">
        <v>65664220</v>
      </c>
      <c r="K734" s="10">
        <v>67718520</v>
      </c>
      <c r="L734" s="10">
        <v>70251140</v>
      </c>
      <c r="M734" s="10">
        <v>72153620</v>
      </c>
      <c r="N734" s="10">
        <v>74120600</v>
      </c>
      <c r="O734" s="10">
        <v>76115810</v>
      </c>
      <c r="P734" s="7">
        <v>78383980</v>
      </c>
      <c r="Q734" s="10">
        <v>80222050</v>
      </c>
      <c r="R734" s="14">
        <v>82491660</v>
      </c>
      <c r="S734" s="10">
        <v>85779740</v>
      </c>
      <c r="T734" s="10">
        <v>87949040</v>
      </c>
      <c r="U734" s="10">
        <v>90030800</v>
      </c>
      <c r="V734" s="17">
        <v>92231440</v>
      </c>
    </row>
    <row r="735" spans="1:22">
      <c r="A735" s="6" t="s">
        <v>350</v>
      </c>
      <c r="B735" s="26">
        <v>46752900</v>
      </c>
      <c r="C735" s="25">
        <v>49173440</v>
      </c>
      <c r="D735" s="25">
        <v>51124430</v>
      </c>
      <c r="E735" s="25">
        <v>52814800</v>
      </c>
      <c r="F735" s="10">
        <f t="shared" ref="F735:V735" si="402">E734</f>
        <v>54813060</v>
      </c>
      <c r="G735" s="7">
        <f t="shared" si="402"/>
        <v>56929490</v>
      </c>
      <c r="H735" s="7">
        <f t="shared" si="402"/>
        <v>58893410</v>
      </c>
      <c r="I735" s="7">
        <f t="shared" si="402"/>
        <v>61218580</v>
      </c>
      <c r="J735" s="10">
        <f t="shared" si="402"/>
        <v>63601580</v>
      </c>
      <c r="K735" s="10">
        <f t="shared" si="402"/>
        <v>65664220</v>
      </c>
      <c r="L735" s="10">
        <f t="shared" si="402"/>
        <v>67718520</v>
      </c>
      <c r="M735" s="10">
        <f t="shared" si="402"/>
        <v>70251140</v>
      </c>
      <c r="N735" s="10">
        <f t="shared" si="402"/>
        <v>72153620</v>
      </c>
      <c r="O735" s="10">
        <f t="shared" si="402"/>
        <v>74120600</v>
      </c>
      <c r="P735" s="7">
        <f t="shared" si="402"/>
        <v>76115810</v>
      </c>
      <c r="Q735" s="10">
        <f t="shared" si="402"/>
        <v>78383980</v>
      </c>
      <c r="R735" s="14">
        <f t="shared" si="402"/>
        <v>80222050</v>
      </c>
      <c r="S735" s="10">
        <f t="shared" si="402"/>
        <v>82491660</v>
      </c>
      <c r="T735" s="10">
        <f t="shared" si="402"/>
        <v>85779740</v>
      </c>
      <c r="U735" s="10">
        <f t="shared" si="402"/>
        <v>87949040</v>
      </c>
      <c r="V735" s="17">
        <f t="shared" si="402"/>
        <v>90030800</v>
      </c>
    </row>
    <row r="736" spans="1:22">
      <c r="A736" s="82" t="s">
        <v>23</v>
      </c>
      <c r="B736" s="30">
        <f t="shared" ref="B736:T736" si="403">B734-B735</f>
        <v>2420540</v>
      </c>
      <c r="C736" s="28">
        <f t="shared" si="403"/>
        <v>1950990</v>
      </c>
      <c r="D736" s="28">
        <f t="shared" si="403"/>
        <v>1690370</v>
      </c>
      <c r="E736" s="28">
        <f t="shared" si="403"/>
        <v>1998260</v>
      </c>
      <c r="F736" s="28">
        <f t="shared" si="403"/>
        <v>2116430</v>
      </c>
      <c r="G736" s="29">
        <f t="shared" si="403"/>
        <v>1963920</v>
      </c>
      <c r="H736" s="29">
        <f t="shared" si="403"/>
        <v>2325170</v>
      </c>
      <c r="I736" s="29">
        <f t="shared" si="403"/>
        <v>2383000</v>
      </c>
      <c r="J736" s="28">
        <f t="shared" si="403"/>
        <v>2062640</v>
      </c>
      <c r="K736" s="28">
        <f t="shared" si="403"/>
        <v>2054300</v>
      </c>
      <c r="L736" s="28">
        <f t="shared" si="403"/>
        <v>2532620</v>
      </c>
      <c r="M736" s="28">
        <f t="shared" si="403"/>
        <v>1902480</v>
      </c>
      <c r="N736" s="28">
        <f t="shared" si="403"/>
        <v>1966980</v>
      </c>
      <c r="O736" s="28">
        <f t="shared" si="403"/>
        <v>1995210</v>
      </c>
      <c r="P736" s="29">
        <f t="shared" si="403"/>
        <v>2268170</v>
      </c>
      <c r="Q736" s="28">
        <f t="shared" si="403"/>
        <v>1838070</v>
      </c>
      <c r="R736" s="30">
        <f t="shared" si="403"/>
        <v>2269610</v>
      </c>
      <c r="S736" s="28">
        <f t="shared" si="403"/>
        <v>3288080</v>
      </c>
      <c r="T736" s="28">
        <f t="shared" si="403"/>
        <v>2169300</v>
      </c>
      <c r="U736" s="28">
        <f t="shared" ref="U736:V736" si="404">U734-U735</f>
        <v>2081760</v>
      </c>
      <c r="V736" s="36">
        <f t="shared" si="404"/>
        <v>2200640</v>
      </c>
    </row>
    <row r="737" spans="1:22">
      <c r="B737" s="26"/>
      <c r="C737" s="25"/>
      <c r="D737" s="25"/>
      <c r="E737" s="25"/>
      <c r="I737" s="7"/>
      <c r="J737" s="10"/>
      <c r="K737" s="10"/>
      <c r="L737" s="10"/>
      <c r="M737" s="10"/>
      <c r="N737" s="10"/>
      <c r="O737" s="10"/>
      <c r="P737" s="7"/>
      <c r="Q737" s="10"/>
      <c r="R737" s="14"/>
      <c r="S737" s="10"/>
      <c r="T737" s="10"/>
      <c r="U737" s="10"/>
      <c r="V737" s="17"/>
    </row>
    <row r="738" spans="1:22">
      <c r="B738" s="26"/>
      <c r="C738" s="25"/>
      <c r="D738" s="25"/>
      <c r="E738" s="25"/>
      <c r="I738" s="7"/>
      <c r="J738" s="10"/>
      <c r="K738" s="10"/>
      <c r="L738" s="10"/>
      <c r="M738" s="10"/>
      <c r="N738" s="10"/>
      <c r="O738" s="10"/>
      <c r="P738" s="7"/>
      <c r="Q738" s="10"/>
      <c r="R738" s="14"/>
      <c r="S738" s="10"/>
      <c r="T738" s="10"/>
      <c r="U738" s="10"/>
      <c r="V738" s="17"/>
    </row>
    <row r="739" spans="1:22">
      <c r="A739" s="82" t="s">
        <v>351</v>
      </c>
      <c r="B739" s="26"/>
      <c r="C739" s="25"/>
      <c r="D739" s="25"/>
      <c r="E739" s="25"/>
      <c r="I739" s="7"/>
      <c r="J739" s="10"/>
      <c r="K739" s="10"/>
      <c r="L739" s="10"/>
      <c r="M739" s="10"/>
      <c r="N739" s="10"/>
      <c r="O739" s="10"/>
      <c r="P739" s="7"/>
      <c r="Q739" s="10"/>
      <c r="R739" s="14"/>
      <c r="S739" s="10"/>
      <c r="T739" s="10"/>
      <c r="U739" s="10"/>
      <c r="V739" s="17"/>
    </row>
    <row r="740" spans="1:22">
      <c r="A740" s="6" t="s">
        <v>352</v>
      </c>
      <c r="B740" s="26">
        <v>150193000</v>
      </c>
      <c r="C740" s="25">
        <v>151352000</v>
      </c>
      <c r="D740" s="25">
        <v>152932000</v>
      </c>
      <c r="E740" s="25">
        <v>155307000</v>
      </c>
      <c r="F740" s="10">
        <v>156324000</v>
      </c>
      <c r="G740" s="10">
        <v>157042000</v>
      </c>
      <c r="H740" s="10">
        <v>158226000</v>
      </c>
      <c r="I740" s="7">
        <v>158226000</v>
      </c>
      <c r="J740" s="10">
        <v>158227000</v>
      </c>
      <c r="K740" s="10">
        <v>158227000</v>
      </c>
      <c r="L740" s="10">
        <v>158227000</v>
      </c>
      <c r="M740" s="10">
        <v>158228000</v>
      </c>
      <c r="N740" s="10">
        <v>158228000</v>
      </c>
      <c r="O740" s="10">
        <v>158229000</v>
      </c>
      <c r="P740" s="7">
        <v>158229000</v>
      </c>
      <c r="Q740" s="10">
        <v>158230000</v>
      </c>
      <c r="R740" s="14">
        <v>158230000</v>
      </c>
      <c r="S740" s="10">
        <v>6665170</v>
      </c>
      <c r="T740" s="10">
        <v>9964690</v>
      </c>
      <c r="U740" s="10">
        <v>13329520</v>
      </c>
      <c r="V740" s="17">
        <v>15592790</v>
      </c>
    </row>
    <row r="741" spans="1:22">
      <c r="B741" s="26">
        <v>148247000</v>
      </c>
      <c r="C741" s="25">
        <v>150193000</v>
      </c>
      <c r="D741" s="25">
        <v>151352000</v>
      </c>
      <c r="E741" s="25">
        <v>152932000</v>
      </c>
      <c r="F741" s="10">
        <f t="shared" ref="F741:R741" si="405">E740</f>
        <v>155307000</v>
      </c>
      <c r="G741" s="10">
        <f t="shared" si="405"/>
        <v>156324000</v>
      </c>
      <c r="H741" s="10">
        <f t="shared" si="405"/>
        <v>157042000</v>
      </c>
      <c r="I741" s="7">
        <f t="shared" si="405"/>
        <v>158226000</v>
      </c>
      <c r="J741" s="10">
        <f t="shared" si="405"/>
        <v>158226000</v>
      </c>
      <c r="K741" s="10">
        <f t="shared" si="405"/>
        <v>158227000</v>
      </c>
      <c r="L741" s="10">
        <f t="shared" si="405"/>
        <v>158227000</v>
      </c>
      <c r="M741" s="10">
        <f t="shared" si="405"/>
        <v>158227000</v>
      </c>
      <c r="N741" s="10">
        <f t="shared" si="405"/>
        <v>158228000</v>
      </c>
      <c r="O741" s="10">
        <f t="shared" si="405"/>
        <v>158228000</v>
      </c>
      <c r="P741" s="7">
        <f t="shared" si="405"/>
        <v>158229000</v>
      </c>
      <c r="Q741" s="10">
        <f t="shared" si="405"/>
        <v>158229000</v>
      </c>
      <c r="R741" s="14">
        <f t="shared" si="405"/>
        <v>158230000</v>
      </c>
      <c r="S741" s="10">
        <v>1250</v>
      </c>
      <c r="T741" s="10">
        <v>6665170</v>
      </c>
      <c r="U741" s="10">
        <f>T740</f>
        <v>9964690</v>
      </c>
      <c r="V741" s="17">
        <f>U740</f>
        <v>13329520</v>
      </c>
    </row>
    <row r="742" spans="1:22">
      <c r="A742" s="82" t="s">
        <v>23</v>
      </c>
      <c r="B742" s="63">
        <f t="shared" ref="B742:R742" si="406">B740-B741</f>
        <v>1946000</v>
      </c>
      <c r="C742" s="62">
        <f t="shared" si="406"/>
        <v>1159000</v>
      </c>
      <c r="D742" s="62">
        <f t="shared" si="406"/>
        <v>1580000</v>
      </c>
      <c r="E742" s="62">
        <f t="shared" si="406"/>
        <v>2375000</v>
      </c>
      <c r="F742" s="83">
        <f t="shared" si="406"/>
        <v>1017000</v>
      </c>
      <c r="G742" s="28">
        <f t="shared" si="406"/>
        <v>718000</v>
      </c>
      <c r="H742" s="28">
        <f t="shared" si="406"/>
        <v>1184000</v>
      </c>
      <c r="I742" s="36">
        <f t="shared" si="406"/>
        <v>0</v>
      </c>
      <c r="J742" s="28">
        <f t="shared" si="406"/>
        <v>1000</v>
      </c>
      <c r="K742" s="28">
        <f t="shared" si="406"/>
        <v>0</v>
      </c>
      <c r="L742" s="28">
        <f t="shared" si="406"/>
        <v>0</v>
      </c>
      <c r="M742" s="28">
        <f t="shared" si="406"/>
        <v>1000</v>
      </c>
      <c r="N742" s="28">
        <f t="shared" si="406"/>
        <v>0</v>
      </c>
      <c r="O742" s="28">
        <f t="shared" si="406"/>
        <v>1000</v>
      </c>
      <c r="P742" s="29">
        <f t="shared" si="406"/>
        <v>0</v>
      </c>
      <c r="Q742" s="28">
        <f t="shared" si="406"/>
        <v>1000</v>
      </c>
      <c r="R742" s="30">
        <f t="shared" si="406"/>
        <v>0</v>
      </c>
      <c r="S742" s="28">
        <f>S740-S741</f>
        <v>6663920</v>
      </c>
      <c r="T742" s="28">
        <f>T740-T741</f>
        <v>3299520</v>
      </c>
      <c r="U742" s="28">
        <f>U740-U741</f>
        <v>3364830</v>
      </c>
      <c r="V742" s="36">
        <f>V740-V741</f>
        <v>2263270</v>
      </c>
    </row>
    <row r="743" spans="1:22">
      <c r="B743" s="26"/>
      <c r="C743" s="25"/>
      <c r="D743" s="25"/>
      <c r="E743" s="25"/>
      <c r="I743" s="7"/>
      <c r="J743" s="10"/>
      <c r="K743" s="10"/>
      <c r="L743" s="10"/>
      <c r="M743" s="10"/>
      <c r="N743" s="10"/>
      <c r="O743" s="10"/>
      <c r="P743" s="7"/>
      <c r="Q743" s="10"/>
      <c r="R743" s="14"/>
      <c r="S743" s="10"/>
      <c r="T743" s="10"/>
      <c r="U743" s="10"/>
      <c r="V743" s="17"/>
    </row>
    <row r="744" spans="1:22">
      <c r="A744" s="82" t="s">
        <v>353</v>
      </c>
      <c r="B744" s="26"/>
      <c r="C744" s="25"/>
      <c r="D744" s="25"/>
      <c r="E744" s="25"/>
      <c r="I744" s="7"/>
      <c r="J744" s="10"/>
      <c r="K744" s="10"/>
      <c r="L744" s="10"/>
      <c r="M744" s="10"/>
      <c r="N744" s="10"/>
      <c r="O744" s="10"/>
      <c r="P744" s="7"/>
      <c r="Q744" s="10"/>
      <c r="R744" s="14"/>
      <c r="S744" s="10"/>
      <c r="T744" s="10"/>
      <c r="U744" s="10"/>
      <c r="V744" s="17"/>
    </row>
    <row r="745" spans="1:22">
      <c r="A745" s="6" t="s">
        <v>354</v>
      </c>
      <c r="B745" s="26">
        <v>14155000</v>
      </c>
      <c r="C745" s="25">
        <v>14172000</v>
      </c>
      <c r="D745" s="25">
        <v>14311000</v>
      </c>
      <c r="E745" s="25">
        <v>14854000</v>
      </c>
      <c r="F745" s="10">
        <v>15505000</v>
      </c>
      <c r="G745" s="7">
        <v>17000000</v>
      </c>
      <c r="H745" s="7">
        <v>18681000</v>
      </c>
      <c r="I745" s="7">
        <v>19945000</v>
      </c>
      <c r="J745" s="10">
        <v>25318000</v>
      </c>
      <c r="K745" s="10">
        <v>26201000</v>
      </c>
      <c r="L745" s="10">
        <v>26206000</v>
      </c>
      <c r="M745" s="10">
        <v>26247000</v>
      </c>
      <c r="N745" s="10">
        <v>26937000</v>
      </c>
      <c r="O745" s="10">
        <v>26971000</v>
      </c>
      <c r="P745" s="7">
        <v>26994000</v>
      </c>
      <c r="Q745" s="10">
        <v>27517000</v>
      </c>
      <c r="R745" s="14">
        <v>32553000</v>
      </c>
      <c r="S745" s="10">
        <v>39466000</v>
      </c>
      <c r="T745" s="10">
        <v>41096000</v>
      </c>
      <c r="U745" s="10">
        <v>42539000</v>
      </c>
      <c r="V745" s="17">
        <v>43366000</v>
      </c>
    </row>
    <row r="746" spans="1:22">
      <c r="A746" s="6" t="s">
        <v>355</v>
      </c>
      <c r="B746" s="26">
        <v>14145000</v>
      </c>
      <c r="C746" s="25">
        <v>14155000</v>
      </c>
      <c r="D746" s="25">
        <v>14172000</v>
      </c>
      <c r="E746" s="25">
        <v>14311000</v>
      </c>
      <c r="F746" s="10">
        <f t="shared" ref="F746:V746" si="407">E745</f>
        <v>14854000</v>
      </c>
      <c r="G746" s="7">
        <f t="shared" si="407"/>
        <v>15505000</v>
      </c>
      <c r="H746" s="7">
        <f t="shared" si="407"/>
        <v>17000000</v>
      </c>
      <c r="I746" s="7">
        <f t="shared" si="407"/>
        <v>18681000</v>
      </c>
      <c r="J746" s="10">
        <f t="shared" si="407"/>
        <v>19945000</v>
      </c>
      <c r="K746" s="10">
        <f t="shared" si="407"/>
        <v>25318000</v>
      </c>
      <c r="L746" s="10">
        <f t="shared" si="407"/>
        <v>26201000</v>
      </c>
      <c r="M746" s="10">
        <f t="shared" si="407"/>
        <v>26206000</v>
      </c>
      <c r="N746" s="10">
        <f t="shared" si="407"/>
        <v>26247000</v>
      </c>
      <c r="O746" s="10">
        <f t="shared" si="407"/>
        <v>26937000</v>
      </c>
      <c r="P746" s="7">
        <f t="shared" si="407"/>
        <v>26971000</v>
      </c>
      <c r="Q746" s="10">
        <f t="shared" si="407"/>
        <v>26994000</v>
      </c>
      <c r="R746" s="14">
        <f t="shared" si="407"/>
        <v>27517000</v>
      </c>
      <c r="S746" s="10">
        <f t="shared" si="407"/>
        <v>32553000</v>
      </c>
      <c r="T746" s="10">
        <f t="shared" si="407"/>
        <v>39466000</v>
      </c>
      <c r="U746" s="10">
        <f t="shared" si="407"/>
        <v>41096000</v>
      </c>
      <c r="V746" s="17">
        <f t="shared" si="407"/>
        <v>42539000</v>
      </c>
    </row>
    <row r="747" spans="1:22">
      <c r="A747" s="82" t="s">
        <v>23</v>
      </c>
      <c r="B747" s="63">
        <f t="shared" ref="B747:P747" si="408">B745-B746</f>
        <v>10000</v>
      </c>
      <c r="C747" s="62">
        <f t="shared" si="408"/>
        <v>17000</v>
      </c>
      <c r="D747" s="62">
        <f t="shared" si="408"/>
        <v>139000</v>
      </c>
      <c r="E747" s="62">
        <f t="shared" si="408"/>
        <v>543000</v>
      </c>
      <c r="F747" s="83">
        <f t="shared" si="408"/>
        <v>651000</v>
      </c>
      <c r="G747" s="29">
        <f t="shared" si="408"/>
        <v>1495000</v>
      </c>
      <c r="H747" s="29">
        <f t="shared" si="408"/>
        <v>1681000</v>
      </c>
      <c r="I747" s="29">
        <f t="shared" si="408"/>
        <v>1264000</v>
      </c>
      <c r="J747" s="28">
        <f t="shared" si="408"/>
        <v>5373000</v>
      </c>
      <c r="K747" s="28">
        <f t="shared" si="408"/>
        <v>883000</v>
      </c>
      <c r="L747" s="28">
        <f t="shared" si="408"/>
        <v>5000</v>
      </c>
      <c r="M747" s="28">
        <f t="shared" si="408"/>
        <v>41000</v>
      </c>
      <c r="N747" s="28">
        <f t="shared" si="408"/>
        <v>690000</v>
      </c>
      <c r="O747" s="28">
        <f t="shared" si="408"/>
        <v>34000</v>
      </c>
      <c r="P747" s="29">
        <f t="shared" si="408"/>
        <v>23000</v>
      </c>
      <c r="Q747" s="28">
        <f>Q745-Q746</f>
        <v>523000</v>
      </c>
      <c r="R747" s="30">
        <f>R745-R746</f>
        <v>5036000</v>
      </c>
      <c r="S747" s="28">
        <f>S745-S746</f>
        <v>6913000</v>
      </c>
      <c r="T747" s="28">
        <f>T745-T746</f>
        <v>1630000</v>
      </c>
      <c r="U747" s="28">
        <f>U745-U746</f>
        <v>1443000</v>
      </c>
      <c r="V747" s="36">
        <f>V745-V746</f>
        <v>827000</v>
      </c>
    </row>
    <row r="748" spans="1:22">
      <c r="B748" s="26"/>
      <c r="C748" s="25"/>
      <c r="D748" s="25"/>
      <c r="E748" s="25"/>
      <c r="I748" s="7"/>
      <c r="J748" s="10"/>
      <c r="K748" s="10"/>
      <c r="L748" s="10"/>
      <c r="M748" s="10"/>
      <c r="N748" s="10"/>
      <c r="O748" s="10"/>
      <c r="P748" s="7"/>
      <c r="Q748" s="10"/>
      <c r="R748" s="14"/>
      <c r="S748" s="10"/>
      <c r="T748" s="10"/>
      <c r="U748" s="10"/>
      <c r="V748" s="17"/>
    </row>
    <row r="749" spans="1:22">
      <c r="A749" s="6" t="s">
        <v>356</v>
      </c>
      <c r="B749" s="26">
        <v>35000</v>
      </c>
      <c r="C749" s="25">
        <v>35000</v>
      </c>
      <c r="D749" s="25">
        <v>35000</v>
      </c>
      <c r="E749" s="25">
        <v>35000</v>
      </c>
      <c r="F749" s="10">
        <v>35000</v>
      </c>
      <c r="G749" s="10">
        <v>35000</v>
      </c>
      <c r="H749" s="10">
        <v>35000</v>
      </c>
      <c r="I749" s="10">
        <v>35000</v>
      </c>
      <c r="J749" s="10">
        <v>2529000</v>
      </c>
      <c r="K749" s="10">
        <v>2527000</v>
      </c>
      <c r="L749" s="10">
        <v>2529000</v>
      </c>
      <c r="M749" s="10">
        <v>2529000</v>
      </c>
      <c r="N749" s="10">
        <v>3026000</v>
      </c>
      <c r="O749" s="10">
        <v>3504000</v>
      </c>
      <c r="P749" s="7">
        <v>4077000</v>
      </c>
      <c r="Q749" s="10">
        <v>4073000</v>
      </c>
      <c r="R749" s="14">
        <v>4071000</v>
      </c>
      <c r="S749" s="10">
        <v>4068000</v>
      </c>
      <c r="T749" s="10">
        <v>4066000</v>
      </c>
      <c r="U749" s="10">
        <v>4065000</v>
      </c>
      <c r="V749" s="17">
        <v>4065000</v>
      </c>
    </row>
    <row r="750" spans="1:22">
      <c r="A750" s="6" t="s">
        <v>355</v>
      </c>
      <c r="B750" s="26">
        <v>6000</v>
      </c>
      <c r="C750" s="25">
        <v>35000</v>
      </c>
      <c r="D750" s="25">
        <v>35000</v>
      </c>
      <c r="E750" s="25">
        <v>35000</v>
      </c>
      <c r="F750" s="10">
        <f t="shared" ref="F750:V750" si="409">E749</f>
        <v>35000</v>
      </c>
      <c r="G750" s="10">
        <f t="shared" si="409"/>
        <v>35000</v>
      </c>
      <c r="H750" s="10">
        <f t="shared" si="409"/>
        <v>35000</v>
      </c>
      <c r="I750" s="7">
        <f t="shared" si="409"/>
        <v>35000</v>
      </c>
      <c r="J750" s="10">
        <f t="shared" si="409"/>
        <v>35000</v>
      </c>
      <c r="K750" s="10">
        <f t="shared" si="409"/>
        <v>2529000</v>
      </c>
      <c r="L750" s="10">
        <f t="shared" si="409"/>
        <v>2527000</v>
      </c>
      <c r="M750" s="10">
        <f t="shared" si="409"/>
        <v>2529000</v>
      </c>
      <c r="N750" s="10">
        <f t="shared" si="409"/>
        <v>2529000</v>
      </c>
      <c r="O750" s="10">
        <f t="shared" si="409"/>
        <v>3026000</v>
      </c>
      <c r="P750" s="7">
        <f t="shared" si="409"/>
        <v>3504000</v>
      </c>
      <c r="Q750" s="10">
        <f t="shared" si="409"/>
        <v>4077000</v>
      </c>
      <c r="R750" s="14">
        <f t="shared" si="409"/>
        <v>4073000</v>
      </c>
      <c r="S750" s="10">
        <f t="shared" si="409"/>
        <v>4071000</v>
      </c>
      <c r="T750" s="10">
        <f t="shared" si="409"/>
        <v>4068000</v>
      </c>
      <c r="U750" s="10">
        <f t="shared" si="409"/>
        <v>4066000</v>
      </c>
      <c r="V750" s="17">
        <f t="shared" si="409"/>
        <v>4065000</v>
      </c>
    </row>
    <row r="751" spans="1:22">
      <c r="A751" s="82" t="s">
        <v>119</v>
      </c>
      <c r="B751" s="85">
        <f t="shared" ref="B751:R751" si="410">B749-B750</f>
        <v>29000</v>
      </c>
      <c r="C751" s="84">
        <f t="shared" si="410"/>
        <v>0</v>
      </c>
      <c r="D751" s="84">
        <f t="shared" si="410"/>
        <v>0</v>
      </c>
      <c r="E751" s="84">
        <f t="shared" si="410"/>
        <v>0</v>
      </c>
      <c r="F751" s="28">
        <f t="shared" si="410"/>
        <v>0</v>
      </c>
      <c r="G751" s="28">
        <f t="shared" si="410"/>
        <v>0</v>
      </c>
      <c r="H751" s="28">
        <f t="shared" si="410"/>
        <v>0</v>
      </c>
      <c r="I751" s="29">
        <f t="shared" si="410"/>
        <v>0</v>
      </c>
      <c r="J751" s="28">
        <f t="shared" si="410"/>
        <v>2494000</v>
      </c>
      <c r="K751" s="28">
        <f t="shared" si="410"/>
        <v>-2000</v>
      </c>
      <c r="L751" s="28">
        <f t="shared" si="410"/>
        <v>2000</v>
      </c>
      <c r="M751" s="28">
        <f t="shared" si="410"/>
        <v>0</v>
      </c>
      <c r="N751" s="28">
        <f t="shared" si="410"/>
        <v>497000</v>
      </c>
      <c r="O751" s="28">
        <f t="shared" si="410"/>
        <v>478000</v>
      </c>
      <c r="P751" s="29">
        <f t="shared" si="410"/>
        <v>573000</v>
      </c>
      <c r="Q751" s="28">
        <f t="shared" si="410"/>
        <v>-4000</v>
      </c>
      <c r="R751" s="30">
        <f t="shared" si="410"/>
        <v>-2000</v>
      </c>
      <c r="S751" s="28">
        <f>S749-S750</f>
        <v>-3000</v>
      </c>
      <c r="T751" s="28">
        <f>T749-T750</f>
        <v>-2000</v>
      </c>
      <c r="U751" s="28">
        <f>U749-U750</f>
        <v>-1000</v>
      </c>
      <c r="V751" s="36">
        <f>V749-V750</f>
        <v>0</v>
      </c>
    </row>
  </sheetData>
  <pageMargins left="0.2" right="0.2" top="0.25" bottom="0.25" header="0.3" footer="0.3"/>
  <pageSetup paperSize="5" orientation="portrait" r:id="rId1"/>
  <legacy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vt:lpstr>
      <vt:lpstr>Sheet2</vt:lpstr>
      <vt:lpstr>Sheet1!Print_Area</vt:lpstr>
      <vt:lpstr>Sheet1!Print_Titles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Catherine Jones</dc:creator>
  <cp:lastModifiedBy>Ricky Tyler</cp:lastModifiedBy>
  <cp:lastPrinted>2019-09-09T15:05:55Z</cp:lastPrinted>
  <dcterms:created xsi:type="dcterms:W3CDTF">2019-08-02T12:30:17Z</dcterms:created>
  <dcterms:modified xsi:type="dcterms:W3CDTF">2019-10-01T18:37:51Z</dcterms:modified>
</cp:coreProperties>
</file>